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@LICITAÇÃO 2026\EDITAIS\REGISTRO DE PREÇOS\SEMSP\7073-25 - SINALIZAÇÃO VIÁRIA\"/>
    </mc:Choice>
  </mc:AlternateContent>
  <bookViews>
    <workbookView xWindow="-105" yWindow="-105" windowWidth="23250" windowHeight="12450" firstSheet="1" activeTab="1"/>
  </bookViews>
  <sheets>
    <sheet name="NÃO DESONERADO" sheetId="1" state="hidden" r:id="rId1"/>
    <sheet name="DESONERADO" sheetId="5" r:id="rId2"/>
    <sheet name="MC" sheetId="6" r:id="rId3"/>
    <sheet name="BDI" sheetId="4" r:id="rId4"/>
  </sheets>
  <definedNames>
    <definedName name="_xlnm.Print_Area" localSheetId="1">DESONERADO!$A$1:$J$45</definedName>
    <definedName name="_xlnm.Print_Area" localSheetId="2">MC!$A$1:$F$132</definedName>
    <definedName name="_xlnm.Print_Area" localSheetId="0">'NÃO DESONERADO'!$A$1:$J$37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5" l="1"/>
  <c r="I19" i="5"/>
  <c r="I20" i="5"/>
  <c r="I17" i="5"/>
  <c r="H16" i="1" l="1"/>
  <c r="M24" i="1"/>
  <c r="F127" i="6" l="1"/>
  <c r="F122" i="6" s="1"/>
  <c r="F80" i="6"/>
  <c r="F85" i="6" s="1"/>
  <c r="F65" i="6"/>
  <c r="F101" i="6" s="1"/>
  <c r="F39" i="6"/>
  <c r="F96" i="6" s="1"/>
  <c r="F33" i="6"/>
  <c r="F28" i="6"/>
  <c r="F23" i="6"/>
  <c r="F18" i="6"/>
  <c r="M12" i="6"/>
  <c r="F70" i="6" s="1"/>
  <c r="N12" i="5"/>
  <c r="F28" i="5" s="1"/>
  <c r="N10" i="5"/>
  <c r="N2" i="5"/>
  <c r="F42" i="5" s="1"/>
  <c r="F34" i="1"/>
  <c r="H34" i="1" s="1"/>
  <c r="F31" i="5"/>
  <c r="F32" i="5" s="1"/>
  <c r="H25" i="5"/>
  <c r="H37" i="5"/>
  <c r="H30" i="5"/>
  <c r="H26" i="5"/>
  <c r="H24" i="5"/>
  <c r="H29" i="1"/>
  <c r="H22" i="1"/>
  <c r="H18" i="1"/>
  <c r="F23" i="1"/>
  <c r="F24" i="1" s="1"/>
  <c r="F20" i="1"/>
  <c r="F28" i="1" s="1"/>
  <c r="H28" i="1" s="1"/>
  <c r="F17" i="1"/>
  <c r="H17" i="1" s="1"/>
  <c r="F14" i="1"/>
  <c r="F27" i="1" s="1"/>
  <c r="H27" i="1" s="1"/>
  <c r="F12" i="1"/>
  <c r="H12" i="1" s="1"/>
  <c r="F11" i="1"/>
  <c r="H11" i="1" s="1"/>
  <c r="F10" i="1"/>
  <c r="H10" i="1" s="1"/>
  <c r="F9" i="1"/>
  <c r="H9" i="1" s="1"/>
  <c r="F22" i="5" l="1"/>
  <c r="F35" i="5" s="1"/>
  <c r="H35" i="5" s="1"/>
  <c r="H31" i="5"/>
  <c r="F18" i="5"/>
  <c r="H18" i="5" s="1"/>
  <c r="F19" i="5"/>
  <c r="H19" i="5" s="1"/>
  <c r="F20" i="5"/>
  <c r="H20" i="5" s="1"/>
  <c r="H8" i="1"/>
  <c r="H14" i="1"/>
  <c r="H13" i="1" s="1"/>
  <c r="H23" i="1"/>
  <c r="H20" i="1"/>
  <c r="F17" i="5"/>
  <c r="H17" i="5" s="1"/>
  <c r="F60" i="6"/>
  <c r="F91" i="6"/>
  <c r="F36" i="5"/>
  <c r="H36" i="5" s="1"/>
  <c r="H28" i="5"/>
  <c r="F41" i="5"/>
  <c r="H41" i="5" s="1"/>
  <c r="H42" i="5"/>
  <c r="F33" i="1"/>
  <c r="H33" i="1" s="1"/>
  <c r="H32" i="1" s="1"/>
  <c r="F26" i="1"/>
  <c r="H26" i="1" s="1"/>
  <c r="C26" i="4"/>
  <c r="N3" i="1"/>
  <c r="N11" i="5" s="1"/>
  <c r="F29" i="5" s="1"/>
  <c r="H29" i="5" s="1"/>
  <c r="H22" i="5" l="1"/>
  <c r="H21" i="5" s="1"/>
  <c r="F34" i="5"/>
  <c r="H34" i="5" s="1"/>
  <c r="H16" i="5"/>
  <c r="M15" i="6"/>
  <c r="N5" i="1"/>
  <c r="I30" i="1" s="1"/>
  <c r="M14" i="6"/>
  <c r="N6" i="1"/>
  <c r="N14" i="5"/>
  <c r="N13" i="5"/>
  <c r="F27" i="5"/>
  <c r="F116" i="6"/>
  <c r="F111" i="6"/>
  <c r="H40" i="5"/>
  <c r="F21" i="1"/>
  <c r="H21" i="1" s="1"/>
  <c r="F19" i="1"/>
  <c r="H19" i="1" s="1"/>
  <c r="I12" i="1" l="1"/>
  <c r="I24" i="1"/>
  <c r="I16" i="1"/>
  <c r="J16" i="1" s="1"/>
  <c r="I22" i="1"/>
  <c r="I27" i="1"/>
  <c r="J27" i="1" s="1"/>
  <c r="I10" i="1"/>
  <c r="I17" i="1"/>
  <c r="I23" i="1"/>
  <c r="J23" i="1" s="1"/>
  <c r="I28" i="1"/>
  <c r="H15" i="1"/>
  <c r="I9" i="1"/>
  <c r="I34" i="1"/>
  <c r="J34" i="1" s="1"/>
  <c r="L34" i="1" s="1"/>
  <c r="I19" i="1"/>
  <c r="I31" i="1"/>
  <c r="I18" i="1"/>
  <c r="J18" i="1" s="1"/>
  <c r="I21" i="1"/>
  <c r="I42" i="5"/>
  <c r="J42" i="5" s="1"/>
  <c r="L42" i="5" s="1"/>
  <c r="I31" i="5"/>
  <c r="J31" i="5" s="1"/>
  <c r="I30" i="5"/>
  <c r="J30" i="5" s="1"/>
  <c r="J20" i="5"/>
  <c r="L20" i="5" s="1"/>
  <c r="I38" i="5"/>
  <c r="I32" i="5"/>
  <c r="I25" i="5"/>
  <c r="J25" i="5" s="1"/>
  <c r="I27" i="5"/>
  <c r="J27" i="5" s="1"/>
  <c r="I41" i="5"/>
  <c r="J41" i="5" s="1"/>
  <c r="I35" i="5"/>
  <c r="J35" i="5" s="1"/>
  <c r="I29" i="5"/>
  <c r="J29" i="5" s="1"/>
  <c r="I28" i="5"/>
  <c r="J28" i="5" s="1"/>
  <c r="I36" i="5"/>
  <c r="J36" i="5" s="1"/>
  <c r="I22" i="5"/>
  <c r="J22" i="5" s="1"/>
  <c r="J21" i="5" s="1"/>
  <c r="J17" i="5"/>
  <c r="I34" i="5"/>
  <c r="J34" i="5" s="1"/>
  <c r="J18" i="5"/>
  <c r="L18" i="5" s="1"/>
  <c r="I24" i="5"/>
  <c r="J24" i="5" s="1"/>
  <c r="I39" i="5"/>
  <c r="I26" i="5"/>
  <c r="J26" i="5" s="1"/>
  <c r="J19" i="5"/>
  <c r="L19" i="5" s="1"/>
  <c r="I37" i="5"/>
  <c r="J37" i="5" s="1"/>
  <c r="I14" i="1"/>
  <c r="I20" i="1"/>
  <c r="I26" i="1"/>
  <c r="I33" i="1"/>
  <c r="I29" i="1"/>
  <c r="J29" i="1" s="1"/>
  <c r="I11" i="1"/>
  <c r="J11" i="1" s="1"/>
  <c r="L11" i="1" s="1"/>
  <c r="F39" i="5"/>
  <c r="F38" i="5"/>
  <c r="H27" i="5"/>
  <c r="H23" i="5" s="1"/>
  <c r="F31" i="1"/>
  <c r="F30" i="1"/>
  <c r="H30" i="1" s="1"/>
  <c r="J26" i="1"/>
  <c r="J17" i="1"/>
  <c r="J23" i="5" l="1"/>
  <c r="J30" i="1"/>
  <c r="L17" i="5"/>
  <c r="J16" i="5"/>
  <c r="L41" i="5"/>
  <c r="J40" i="5"/>
  <c r="H38" i="5"/>
  <c r="J38" i="5"/>
  <c r="H39" i="5"/>
  <c r="J39" i="5"/>
  <c r="J31" i="1"/>
  <c r="H31" i="1"/>
  <c r="H25" i="1"/>
  <c r="H35" i="1" s="1" a="1"/>
  <c r="H35" i="1" s="1"/>
  <c r="J37" i="1" s="1"/>
  <c r="J21" i="1"/>
  <c r="J19" i="1"/>
  <c r="J22" i="1"/>
  <c r="J33" i="1"/>
  <c r="J12" i="1"/>
  <c r="L12" i="1" s="1"/>
  <c r="J10" i="1"/>
  <c r="L10" i="1" s="1"/>
  <c r="J9" i="1"/>
  <c r="L9" i="1" s="1"/>
  <c r="J33" i="5" l="1"/>
  <c r="J43" i="5" s="1" a="1"/>
  <c r="J43" i="5" s="1"/>
  <c r="K26" i="5" s="1"/>
  <c r="L46" i="5"/>
  <c r="H33" i="5"/>
  <c r="H43" i="5" s="1" a="1"/>
  <c r="H43" i="5" s="1"/>
  <c r="J45" i="5" s="1"/>
  <c r="J32" i="1"/>
  <c r="L33" i="1"/>
  <c r="L38" i="1" s="1"/>
  <c r="J8" i="1"/>
  <c r="J20" i="1"/>
  <c r="J15" i="1" s="1"/>
  <c r="J35" i="1" s="1" a="1"/>
  <c r="J28" i="1"/>
  <c r="J25" i="1" s="1"/>
  <c r="J14" i="1"/>
  <c r="J13" i="1" s="1"/>
  <c r="J35" i="1" l="1"/>
  <c r="J36" i="1" s="1"/>
  <c r="J44" i="5"/>
  <c r="K24" i="5"/>
  <c r="K34" i="5"/>
  <c r="K17" i="5"/>
  <c r="K28" i="5"/>
  <c r="K38" i="5"/>
  <c r="K22" i="5"/>
  <c r="K41" i="5"/>
  <c r="K32" i="5"/>
  <c r="K25" i="5"/>
  <c r="K20" i="5"/>
  <c r="K39" i="5"/>
  <c r="K31" i="5"/>
  <c r="K42" i="5"/>
  <c r="K30" i="5"/>
  <c r="K36" i="5"/>
  <c r="K19" i="5"/>
  <c r="K35" i="5"/>
  <c r="K27" i="5"/>
  <c r="K18" i="5"/>
  <c r="K37" i="5"/>
  <c r="K29" i="5"/>
  <c r="K30" i="1"/>
  <c r="K21" i="1"/>
  <c r="K17" i="1"/>
  <c r="K11" i="1"/>
  <c r="K34" i="1"/>
  <c r="K29" i="1"/>
  <c r="K24" i="1"/>
  <c r="K20" i="1"/>
  <c r="K16" i="1"/>
  <c r="K10" i="1"/>
  <c r="K33" i="1"/>
  <c r="K28" i="1"/>
  <c r="K23" i="1"/>
  <c r="K19" i="1"/>
  <c r="K14" i="1"/>
  <c r="K31" i="1"/>
  <c r="K27" i="1"/>
  <c r="K22" i="1"/>
  <c r="K18" i="1"/>
  <c r="K12" i="1"/>
  <c r="K9" i="1" l="1"/>
  <c r="K26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<sst xmlns="http://schemas.openxmlformats.org/spreadsheetml/2006/main" count="534" uniqueCount="217">
  <si>
    <t>PLANILHA ORÇAMENTÁRIA</t>
  </si>
  <si>
    <t>CONTRATAÇÃO DE EMPRESA PARA REALIZAÇÃO DE SERVIÇOS CONTÍNUOS DE SINALIZAÇÃO 
DE VIAS MUNICIPAIS</t>
  </si>
  <si>
    <t>DATA DO ORÇAMENTO: 18/03/2025</t>
  </si>
  <si>
    <t xml:space="preserve">ITEM </t>
  </si>
  <si>
    <t>CÓDIGO</t>
  </si>
  <si>
    <t>DESCRIÇÃO</t>
  </si>
  <si>
    <t>UNID.</t>
  </si>
  <si>
    <t>QUANT.</t>
  </si>
  <si>
    <t>CUSTO UNITÁRIO (R$)</t>
  </si>
  <si>
    <t>CUSTO TOTAL (R$)</t>
  </si>
  <si>
    <t>ADMINISTRAÇÃO LOCAL</t>
  </si>
  <si>
    <t>1.1</t>
  </si>
  <si>
    <t>1.2</t>
  </si>
  <si>
    <t>1.3</t>
  </si>
  <si>
    <t xml:space="preserve">SINAPI-RJ: I0 = 06/2025  </t>
  </si>
  <si>
    <t>ENGENHEIRO CIVIL DE OBRA JUNIOR COM ENCARGOS COMPLEMENTARES</t>
  </si>
  <si>
    <t>H</t>
  </si>
  <si>
    <t>ENCARREGADO GERAL COM ENCARGOS COMPLEMENTARES</t>
  </si>
  <si>
    <t>tempo de contrato</t>
  </si>
  <si>
    <t>dias por mês</t>
  </si>
  <si>
    <t xml:space="preserve">EMOP-RJ: I0 = 05/2025 </t>
  </si>
  <si>
    <t>VEICULO DE PASSEIO,5 PASSAGEIROS,MOTOR BICOMBUSTIVEL (GASOLI NA E ALCOOL) DE 1,0 LITRO,EXCLUSIVE MOTORISTA</t>
  </si>
  <si>
    <t>19.004.0250-</t>
  </si>
  <si>
    <t>MÊS</t>
  </si>
  <si>
    <t>MOVIMENTO DE TERRA</t>
  </si>
  <si>
    <t>2.1</t>
  </si>
  <si>
    <t>03.001.0001-</t>
  </si>
  <si>
    <t>ESCAVACAO MANUAL DE VALA/CAVA EM MATERIAL DE 1ª CATEGORIA (A(AREIA,ARGILA OU PICARRA),ATE 1,50M DE PROFUNDIDADE,EXCLUSIVE ESCORAMENTO E ESGOTAMENTO</t>
  </si>
  <si>
    <t>M3</t>
  </si>
  <si>
    <t>TRANSPORTE</t>
  </si>
  <si>
    <t>3.1</t>
  </si>
  <si>
    <t>04.005.0006-</t>
  </si>
  <si>
    <t>TRANSPORTE DE CARGA DE QUALQUER NATUREZA,EXCLUSIVE AS DESPESAS DE CARGA E DESCARGA,TANTO DE ESPERA DO CAMINHAO COMO DO SERVENTE OU EQUIPAMENTO AUXILIAR,A VELOCIDADE MEDIA DE 30KM/H,EM CAMINHAO DE CARROCERIA FIXA A OLEO DIESEL,COM CAPACIDADEUTIL DE 7,5T</t>
  </si>
  <si>
    <t>T X KM</t>
  </si>
  <si>
    <t>3.2</t>
  </si>
  <si>
    <t>04.006.0009-</t>
  </si>
  <si>
    <t>CARGA MANUAL E DESCARGA MECANICA DE MATERIAL A GRANEL(AGREGADOS,PEDRA-DE-MAO,PARALELOS,TERRA E ESCOMBROS),COMPREENDENDOOS TEMPOS PARA CARGA,DESCARGA E MANOBRAS DO CAMINHAO BASCULANTE A OLEO DIESEL,COM CAPACIDADE UTIL DE 8T,EMPREGANDO 4 SERVENTES NA CARGA</t>
  </si>
  <si>
    <t>T</t>
  </si>
  <si>
    <t>SERVIÇOS COMPLEMENTARES</t>
  </si>
  <si>
    <t>M2</t>
  </si>
  <si>
    <t>05.021.0055-</t>
  </si>
  <si>
    <t>MINI-TACHAO REFLETIVO,MONODIRECIONAL,MEDINDO LAPIDADO E ESPELHADO,INCRUSTADOS EM "ABS",NAS CORES BRANCA E 
AMARELA.FORNECIMENTO E COLOCACAO 
220X100X40MM,SEUS REFLETORES CONTEM 50 ESFERAS DE VIDRO</t>
  </si>
  <si>
    <t>UN</t>
  </si>
  <si>
    <t>05.021.0060-</t>
  </si>
  <si>
    <t>MINI-TACHAO REFLETIVO,BIDIRECIONAL,MEDINDO 220X100X40MM,SEUSREFLETORES CONTEM 50 ESFERAS DE VIDRO LAPIDADO E ESPELHADO,INCRUSTADOS EM "ABS",NAS CORES BRANCA E AMARELA.FORNECIMENTOE COLOCACAO</t>
  </si>
  <si>
    <t>MINI-TACHAO (tachinha) SOLAR DE LED 6 LEDS 10X10CM, FORNECIMENTO E COLOCAÇÃO. *****</t>
  </si>
  <si>
    <t>3.3</t>
  </si>
  <si>
    <t>3.4</t>
  </si>
  <si>
    <t>3.5</t>
  </si>
  <si>
    <t>3.6</t>
  </si>
  <si>
    <t>SINALIZAÇÃO VERTICAL E HORIZONTAL</t>
  </si>
  <si>
    <t>Placa de sinalizacao de aluminio composto ABNT NBR 16179 com fundo, simbolos e tarjas em pelicula refletiva tipo III da ABNT NBR 14644, inclusive elementos de fixacao, conforme especificacao da CET-RIO. Fornecimento. (Desonerado)</t>
  </si>
  <si>
    <t>05.020.0012-</t>
  </si>
  <si>
    <t>SINALIZACAO HORIZONTAL,MECANICA,COM TINTA TERMOPLASTICA A BA SE DE RESINAS NATURAIS E/OU SINTETICAS,EM VIAS URBANAS,APLIC ADA COM PISTOLA(SPRAY),CONFORME ABNT NBR 12935,15405 E NORMA DNIT 100/2018-ES. 3%-DESGASTE DE FERRAMENTAS E EPI</t>
  </si>
  <si>
    <t>SINALIZACAO MANUAL DE FAIXAS E FIGURAS PARA PEDESTRES,COM TI NTA A BASE DE RESINA ACRILICA,EM VIAS URBANAS,COM UTILIZACAO DE PISTOLA PNEUMATICA(SPRAY),CONFORME NORMAS DO DER-RJ 3%-DESGASTE DE FERRAMENTAS E EPI</t>
  </si>
  <si>
    <t>05.020.0030-</t>
  </si>
  <si>
    <t>IT 05.55.0115 (/)</t>
  </si>
  <si>
    <t>Tubo de aço galvanizado, com costura, com diâmetro de 2", DIN-2440. Fornecimento.</t>
  </si>
  <si>
    <t>M</t>
  </si>
  <si>
    <t>placas</t>
  </si>
  <si>
    <t>tubos</t>
  </si>
  <si>
    <t>5.1</t>
  </si>
  <si>
    <t>11.001.0006-</t>
  </si>
  <si>
    <t>CONCRETO DOSADO RACIONALMENTE PARA UMA RESISTENCIA CARACTERISTICA A COMPRESSAO DE 20MPA,COMPREENDENDO APENAS O FORNECIMENTO DOS MATERIAIS,INCLUSIVE 5% DE PERDAS</t>
  </si>
  <si>
    <t>5.2</t>
  </si>
  <si>
    <t>11.002.0010-</t>
  </si>
  <si>
    <t>PREPARO MANUAL DE CONCRETO,INCLUSIVE TRANSPORTE HORIZONTAL 
COM CARRINHO DE MAO,ATE 20,00M</t>
  </si>
  <si>
    <t>CUSTO UNITÁRIO COM BDI (R$)</t>
  </si>
  <si>
    <t>BDI</t>
  </si>
  <si>
    <t>PINTURA INTERNA OU EXTERNA SOBRE FERRO COM TINTA A OLEO BRIL HANTE,INCLUSIVE LIXAMENTO,LIMPEZA,UMA DEMAO DE TINTA ANTIOXI DO E DUAS DEMAOS DE ACABAMENTO 3%-DESGASTE DE FERRAMENTAS E EPI</t>
  </si>
  <si>
    <t>17.017.0300-</t>
  </si>
  <si>
    <t>54.001.0069-</t>
  </si>
  <si>
    <t>PREPARO CHAPA ACO 16 P/PLACA SINALIZACAO VERTICAL,INCL.CORTE TRATAMENTO DESENGORDURANTE E FORN.DA CHAPA. 3%-DESGASTE DE FERRAMENTAS E EPI 7%-CUSTOS DOS EQUIPAMENTOS NO PREPARO DA CHAPA DE ACO CARBON O</t>
  </si>
  <si>
    <t>TOTAL GERAL SEM BDI:</t>
  </si>
  <si>
    <t>UNID</t>
  </si>
  <si>
    <t>54.001.0073-</t>
  </si>
  <si>
    <t>MONTAGEM PLACA ACO P/SINALIZACAO VERTICAL POSTE CONCR.ARMADO INCL.FIX.CASTANHAS DUPLAS,FITA ARQUIAR/PARAFUSOS.FORN.E COL OC. 3%-DESGASTE DE FERRAMENTAS E EPI</t>
  </si>
  <si>
    <t>OPERADOR DE MÁQUINAS E EQUIPAMENTOS COM ENCARGOS COMPLEMENTARES</t>
  </si>
  <si>
    <t>1.4</t>
  </si>
  <si>
    <t>SINALIZACAO HORIZONTAL,MECANICA,COM TINTA TERMOPLASTICA A BA SE DE RESINAS NATURAIS E/OU SINTETICAS,EM VIAS URBANAS,APLIC ADA POR EXTRUSAO,CONFORME ABNT NBR 12935,13132 E NORMA DNIT 100/2018-ES. 3%-DESGASTE DE FERRAMENTAS E EPI</t>
  </si>
  <si>
    <t>3.7</t>
  </si>
  <si>
    <t>3.8</t>
  </si>
  <si>
    <t>3.9</t>
  </si>
  <si>
    <t>COTAÇÃO 1</t>
  </si>
  <si>
    <t>4.1</t>
  </si>
  <si>
    <t>4.2</t>
  </si>
  <si>
    <t>4.3</t>
  </si>
  <si>
    <t>4.4</t>
  </si>
  <si>
    <t>4.5</t>
  </si>
  <si>
    <t>4.6</t>
  </si>
  <si>
    <t>SUBTOTAL</t>
  </si>
  <si>
    <t>OBRA: SINALIZAÇÃO DE VIAS MUNICIPAIS</t>
  </si>
  <si>
    <t>LOCAL: Município de Silva Jadim - RJ.</t>
  </si>
  <si>
    <t>1.0</t>
  </si>
  <si>
    <t>CUSTOS INDIRETOS</t>
  </si>
  <si>
    <t>AC</t>
  </si>
  <si>
    <t>Administração Central e Local</t>
  </si>
  <si>
    <t>S + G</t>
  </si>
  <si>
    <t>Seguros + Garantia</t>
  </si>
  <si>
    <t>R</t>
  </si>
  <si>
    <t>Riscos</t>
  </si>
  <si>
    <t>1.5</t>
  </si>
  <si>
    <t>DF</t>
  </si>
  <si>
    <t>Despesas Financeiras</t>
  </si>
  <si>
    <t>2.0</t>
  </si>
  <si>
    <t>TRIBUTOS</t>
  </si>
  <si>
    <t>I</t>
  </si>
  <si>
    <t>Pis</t>
  </si>
  <si>
    <t>2.2</t>
  </si>
  <si>
    <t>Cofins</t>
  </si>
  <si>
    <t>2.3</t>
  </si>
  <si>
    <t>ISS</t>
  </si>
  <si>
    <t>2.4</t>
  </si>
  <si>
    <t>CPRB</t>
  </si>
  <si>
    <t>3.0</t>
  </si>
  <si>
    <t>LUCRO</t>
  </si>
  <si>
    <t>L</t>
  </si>
  <si>
    <t>Lucro</t>
  </si>
  <si>
    <t>4.0</t>
  </si>
  <si>
    <t>TAXA TOTAL DE BDI</t>
  </si>
  <si>
    <t>Segundo Acórdão 2622/2013 do Tribunal de Contas da União – TCU, o cálculo do BDI deve ser feito da seguinte maneira:</t>
  </si>
  <si>
    <t>BDI =</t>
  </si>
  <si>
    <t>AC → Administração Central S → Seguro</t>
  </si>
  <si>
    <t>→ Riscos</t>
  </si>
  <si>
    <t>G</t>
  </si>
  <si>
    <t>→ Garantia</t>
  </si>
  <si>
    <t>→ Despesas Financeiras</t>
  </si>
  <si>
    <t>L → Taxa de Lucro/Remuneração</t>
  </si>
  <si>
    <t>I → Incidência de Impostos (PIS, COFINS e ISS)</t>
  </si>
  <si>
    <t>BDI = 29,07%</t>
  </si>
  <si>
    <t>TOTAL GERAL COM BDI:</t>
  </si>
  <si>
    <t>BDI:</t>
  </si>
  <si>
    <t>05.020.0007-</t>
  </si>
  <si>
    <t>ST 70.08.0053</t>
  </si>
  <si>
    <t>SCO</t>
  </si>
  <si>
    <t>Instalacao e retirada de placas em postes simples, CET-RIO ou postes RIOLUZ.(desonerado)</t>
  </si>
  <si>
    <t>ST 69.15.0050</t>
  </si>
  <si>
    <t>EMOP</t>
  </si>
  <si>
    <t>SINAPI</t>
  </si>
  <si>
    <t>VALOR ONERADO</t>
  </si>
  <si>
    <t>VALOR DESONERADO</t>
  </si>
  <si>
    <t>CUSTO TOTAL COM BDI (R$)</t>
  </si>
  <si>
    <t>CUSTO TOTAL SEM BDI (R$)</t>
  </si>
  <si>
    <t>SINALIZACAO HORIZONTAL,MECANICA,COM TINTA TERMOPLASTICA A BASE DE RESINAS NATURAIS E/OU SINTETICAS,EM VIAS URBANAS,APLIC ADA COM PISTOLA(SPRAY),CONFORME ABNT NBR 12935,15405 E NORMA DNIT 100/2018-ES. 3%-DESGASTE DE FERRAMENTAS E EPI</t>
  </si>
  <si>
    <t>SINALIZACAO HORIZONTAL,MECANICA,COM TINTA TERMOPLASTICA A BASE DE RESINAS NATURAIS E/OU SINTETICAS,EM VIAS URBANAS,APLIC ADA POR EXTRUSAO,CONFORME ABNT NBR 12935,13132 E NORMA DNIT 100/2018-ES. 3%-DESGASTE DE FERRAMENTAS E EPI</t>
  </si>
  <si>
    <t>84 h/ mês x 12 meses = 1008,00 h x 1,00 engenheiro = 1008,00 h</t>
  </si>
  <si>
    <t>168 h/ mês x 12 meses = 2016,00 h x 1,00 engenheiro = 2016,00 h</t>
  </si>
  <si>
    <t>Operador:</t>
  </si>
  <si>
    <t>Encarregado:</t>
  </si>
  <si>
    <t>Engenheiro:</t>
  </si>
  <si>
    <t>Veículo:</t>
  </si>
  <si>
    <t>1 veículo x 12 meses = 12 meses de veículo</t>
  </si>
  <si>
    <t>Escavação:</t>
  </si>
  <si>
    <t>Sinalização horizontal:</t>
  </si>
  <si>
    <t>Placa:</t>
  </si>
  <si>
    <t>Tubo:</t>
  </si>
  <si>
    <t>Instalação:</t>
  </si>
  <si>
    <t xml:space="preserve">SOMA: </t>
  </si>
  <si>
    <t>Tacha monodirecional:</t>
  </si>
  <si>
    <t>5.000,00 unidades</t>
  </si>
  <si>
    <t>Tacha bidirecional:</t>
  </si>
  <si>
    <t>2.500,00 unidades</t>
  </si>
  <si>
    <t>500,00 unidades de placas. Retirada: 250,00 unidades de placas.</t>
  </si>
  <si>
    <t>500,00 tubos x 3,00 m = 1500,00 m</t>
  </si>
  <si>
    <t>h = 4,00h dia x 21,00 dias (1 mês) = 84 h/mês</t>
  </si>
  <si>
    <t>h = 8,00h dia x 21,00 dias (1 mês) = 168 h/mês</t>
  </si>
  <si>
    <t>500,00 escavações x 0,054 m³ = 27,00 m³</t>
  </si>
  <si>
    <t>28.100,00 ml x 0,10 de largura = 2.810,00 m²</t>
  </si>
  <si>
    <t>0,50 m de comprimento x 0,50 m de largura = 0,25 m² = 1,00 unidade de placa.</t>
  </si>
  <si>
    <t>500,00 placas x 0,25 m² = 125,00 m²</t>
  </si>
  <si>
    <t>1,00 unidade de tubo contém 3,00 m de altura.</t>
  </si>
  <si>
    <t>500,00 + 250,00 = 750,00 unidades.</t>
  </si>
  <si>
    <t>0,30 m de comprimento x 0,30 m de largura x 0,60 m de profundidade = 0,054 m³ = 1,00 unidade de escavação.</t>
  </si>
  <si>
    <t>Tacha solar LED:</t>
  </si>
  <si>
    <t>Concretagem:</t>
  </si>
  <si>
    <t>0,30 m de comprimento x 0,30 m de largura x 0,60 m de profundidade = 0,054 m³ = 1,00 unidade de execução.</t>
  </si>
  <si>
    <t>500,00 execuções x 0,054 m³ = 27,00 m³</t>
  </si>
  <si>
    <t>Preparo de concreto:</t>
  </si>
  <si>
    <t>0,30 m de comprimento x 0,30 m de largura x 0,60 m de profundidade = 0,054 m³ = 1,00 unidade de preparo.</t>
  </si>
  <si>
    <t>500,00 preparos 0,054 m³ = 27,00 m³</t>
  </si>
  <si>
    <t>Pintura de tubo:</t>
  </si>
  <si>
    <t>500,00 unidades de tubo com 3,00 m de altura cada = 1500,00 m. 1500,00 m x 0,20 de circunferência = 300,00 m².</t>
  </si>
  <si>
    <t>Fator 2,5: 300,00 m² x fator 2,5 = 750,00 m².</t>
  </si>
  <si>
    <t>Instalação / Montagem das placas nos tubos: 500,00 unidades de 0,25 m² cada = 125,00 m².</t>
  </si>
  <si>
    <t>Preparo de chapa de placa: 500,00 unidades de 0,25 m² cada = 125,00 m² equivale à 1,00 face da placa.</t>
  </si>
  <si>
    <t>2 faces = 125,00 m² x 2 unidades = 250,00 n²</t>
  </si>
  <si>
    <t>Carga e descarga:</t>
  </si>
  <si>
    <t>50,00 T x 12 meses = 600,00 T.</t>
  </si>
  <si>
    <t>Transporte de carga:</t>
  </si>
  <si>
    <t>50,00 T x 12 meses x 15,00 km = 9.000,00 T x km.</t>
  </si>
  <si>
    <t>MEMÓRIA DE CÁLCULO DA PLANILHA ORÇAMENTÁRIA</t>
  </si>
  <si>
    <t>Estado do Rio de Janeiro</t>
  </si>
  <si>
    <t>PREFEITURA MUNICIPAL DE SILVA JARDIM</t>
  </si>
  <si>
    <t>OBJETO:</t>
  </si>
  <si>
    <t>SINALIZAÇÃO DE VIAS MUNICIPAIS.</t>
  </si>
  <si>
    <t>LOCAL:</t>
  </si>
  <si>
    <t>DIVERSOS LOGRADOUROS.</t>
  </si>
  <si>
    <t>SCO-RJ: I0 = 06/2025</t>
  </si>
  <si>
    <t>CONTRATAÇÃO DE EMPRESA PARA REALIZAÇÃO DE SERVIÇOS CONTÍNUOS DE SINALIZAÇÃO 
DE VIAS NO MUNICÍPIO DE SILVA JARDIM-RJ</t>
  </si>
  <si>
    <t>SEM DESONERAÇÃO</t>
  </si>
  <si>
    <t>101.500,00 ml x 0,10 de largura = 10.150,00 m²</t>
  </si>
  <si>
    <t>RETIRADA(EXTRACAO) DE BALIZADORES DANIFICADOS E ASSENTAMENTO DE NOVOS,EXCLUSIVE FORNECIMENTO 3%-DESGASTE DE FERRAMENTAS E EPI</t>
  </si>
  <si>
    <t>20.012.0005-</t>
  </si>
  <si>
    <t>Remoção de balizadores: 3.000,00 unidades.</t>
  </si>
  <si>
    <t>Secretaria Municipal de Segurança Pública-SEMSP</t>
  </si>
  <si>
    <t>ENDEREÇO: Rua Luiz Gomes, nº 792, centro, Silva Jardim/RJ</t>
  </si>
  <si>
    <t>CNPJ: 28.741.098/0001-57  CEP: 28820-000</t>
  </si>
  <si>
    <t>ESTADO DO RIO DE JANEIRO</t>
  </si>
  <si>
    <t>RUA BORGES ALFRADIQUE, 60 - CENTRO - SILVA JARDIM - RJ</t>
  </si>
  <si>
    <t>C.N.P.J N° 28.741.098/0001-57-     CEP.: 28.820.000</t>
  </si>
  <si>
    <t>E-MAIL: semob.sj@gmail.com</t>
  </si>
  <si>
    <t>SECRETARIA MUNICIPAL DE OBRAS E HABITAÇÃO</t>
  </si>
  <si>
    <t>BDI = 28,82%</t>
  </si>
  <si>
    <t>204.000,00 ml x 0,10 de largura = 20.400,00 m²</t>
  </si>
  <si>
    <t>EMOP-RJ: I0 = 01/2026</t>
  </si>
  <si>
    <t>SINAPI-RJ: I0 = 01/2026</t>
  </si>
  <si>
    <t>SCO-RJ: I0 =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</si>
</sst>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$&quot;\ * #,##0.00_-;\-&quot;R$&quot;\ * #,##0.00_-;_-&quot;R$&quot;\ * &quot;-&quot;??_-;_-@_-"/>
    <numFmt numFmtId="165" formatCode="0.0000"/>
    <numFmt numFmtId="166" formatCode="_-&quot;R$&quot;\ * #,##0.00_-;\-&quot;R$&quot;\ * #,##0.00_-;_-&quot;R$&quot;\ * &quot;-&quot;????_-;_-@_-"/>
    <numFmt numFmtId="167" formatCode="0.000%"/>
    <numFmt numFmtId="168" formatCode="0.0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sz val="9"/>
      <color theme="1"/>
      <name val="Times New Roman"/>
      <family val="1"/>
    </font>
    <font>
      <sz val="9"/>
      <color theme="1"/>
      <name val="Helvetica Neue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rgb="FF528DD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 wrapText="1"/>
    </xf>
    <xf numFmtId="164" fontId="0" fillId="3" borderId="12" xfId="1" applyFont="1" applyFill="1" applyBorder="1" applyAlignment="1">
      <alignment horizontal="center" vertical="center"/>
    </xf>
    <xf numFmtId="164" fontId="2" fillId="3" borderId="12" xfId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12" xfId="0" applyBorder="1" applyAlignment="1">
      <alignment wrapText="1"/>
    </xf>
    <xf numFmtId="0" fontId="5" fillId="0" borderId="12" xfId="0" applyFont="1" applyBorder="1" applyAlignment="1">
      <alignment horizontal="center" vertical="center" wrapText="1"/>
    </xf>
    <xf numFmtId="164" fontId="0" fillId="0" borderId="12" xfId="1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2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2" fillId="3" borderId="12" xfId="0" applyFont="1" applyFill="1" applyBorder="1" applyAlignment="1">
      <alignment vertical="top"/>
    </xf>
    <xf numFmtId="0" fontId="0" fillId="4" borderId="12" xfId="0" applyFill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2" xfId="0" quotePrefix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1" fontId="5" fillId="4" borderId="12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2" fontId="0" fillId="0" borderId="13" xfId="0" applyNumberFormat="1" applyBorder="1" applyAlignment="1">
      <alignment horizontal="center" vertical="center"/>
    </xf>
    <xf numFmtId="164" fontId="0" fillId="0" borderId="13" xfId="1" applyFont="1" applyBorder="1" applyAlignment="1">
      <alignment horizontal="center" vertical="center"/>
    </xf>
    <xf numFmtId="164" fontId="0" fillId="4" borderId="1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3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5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/>
    <xf numFmtId="0" fontId="2" fillId="0" borderId="10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wrapText="1"/>
    </xf>
    <xf numFmtId="0" fontId="0" fillId="3" borderId="12" xfId="0" applyFill="1" applyBorder="1"/>
    <xf numFmtId="164" fontId="2" fillId="3" borderId="12" xfId="1" applyFont="1" applyFill="1" applyBorder="1" applyAlignment="1">
      <alignment horizontal="right" vertical="center"/>
    </xf>
    <xf numFmtId="2" fontId="0" fillId="4" borderId="13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0" fontId="0" fillId="0" borderId="0" xfId="2" applyNumberFormat="1" applyFont="1"/>
    <xf numFmtId="164" fontId="2" fillId="0" borderId="0" xfId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left" vertical="top" wrapText="1"/>
    </xf>
    <xf numFmtId="164" fontId="0" fillId="4" borderId="12" xfId="1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left" vertical="top" wrapText="1"/>
    </xf>
    <xf numFmtId="164" fontId="1" fillId="4" borderId="12" xfId="1" applyFont="1" applyFill="1" applyBorder="1" applyAlignment="1">
      <alignment horizontal="center" vertical="center"/>
    </xf>
    <xf numFmtId="0" fontId="0" fillId="4" borderId="0" xfId="0" applyFill="1" applyAlignment="1">
      <alignment horizontal="center" wrapText="1"/>
    </xf>
    <xf numFmtId="0" fontId="0" fillId="4" borderId="0" xfId="0" applyFill="1"/>
    <xf numFmtId="0" fontId="13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0" fontId="13" fillId="0" borderId="16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10" fontId="16" fillId="0" borderId="16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10" fontId="13" fillId="5" borderId="16" xfId="2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3" borderId="18" xfId="0" applyFill="1" applyBorder="1"/>
    <xf numFmtId="164" fontId="2" fillId="3" borderId="17" xfId="1" applyFont="1" applyFill="1" applyBorder="1" applyAlignment="1">
      <alignment horizontal="right" vertical="center"/>
    </xf>
    <xf numFmtId="0" fontId="0" fillId="0" borderId="12" xfId="0" applyBorder="1" applyAlignment="1">
      <alignment horizontal="center" vertical="center" wrapText="1"/>
    </xf>
    <xf numFmtId="0" fontId="0" fillId="0" borderId="10" xfId="0" applyBorder="1"/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/>
    <xf numFmtId="166" fontId="0" fillId="3" borderId="19" xfId="0" applyNumberFormat="1" applyFill="1" applyBorder="1"/>
    <xf numFmtId="0" fontId="4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2" fillId="3" borderId="20" xfId="0" applyFont="1" applyFill="1" applyBorder="1" applyAlignment="1">
      <alignment horizontal="center" vertical="top"/>
    </xf>
    <xf numFmtId="0" fontId="2" fillId="3" borderId="2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20" xfId="0" applyFont="1" applyFill="1" applyBorder="1" applyAlignment="1">
      <alignment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wrapText="1"/>
    </xf>
    <xf numFmtId="0" fontId="5" fillId="4" borderId="12" xfId="0" applyFont="1" applyFill="1" applyBorder="1" applyAlignment="1">
      <alignment horizontal="left" vertical="center" wrapText="1"/>
    </xf>
    <xf numFmtId="1" fontId="5" fillId="4" borderId="0" xfId="0" applyNumberFormat="1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top" wrapText="1"/>
    </xf>
    <xf numFmtId="0" fontId="0" fillId="4" borderId="0" xfId="0" applyFill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left" vertical="center"/>
    </xf>
    <xf numFmtId="1" fontId="5" fillId="4" borderId="0" xfId="0" applyNumberFormat="1" applyFont="1" applyFill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4" fontId="2" fillId="2" borderId="0" xfId="1" applyFont="1" applyFill="1" applyBorder="1" applyAlignment="1">
      <alignment horizontal="center" vertical="center" wrapText="1"/>
    </xf>
    <xf numFmtId="164" fontId="2" fillId="3" borderId="0" xfId="1" applyFont="1" applyFill="1" applyBorder="1" applyAlignment="1">
      <alignment horizontal="center" vertical="center"/>
    </xf>
    <xf numFmtId="167" fontId="0" fillId="0" borderId="0" xfId="2" applyNumberFormat="1" applyFont="1" applyBorder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8" fontId="4" fillId="0" borderId="0" xfId="2" applyNumberFormat="1" applyFont="1" applyBorder="1" applyAlignment="1">
      <alignment horizontal="center" vertical="center" wrapText="1"/>
    </xf>
    <xf numFmtId="168" fontId="2" fillId="0" borderId="0" xfId="2" applyNumberFormat="1" applyFont="1" applyBorder="1" applyAlignment="1">
      <alignment horizontal="center" vertical="center"/>
    </xf>
    <xf numFmtId="168" fontId="0" fillId="0" borderId="0" xfId="2" applyNumberFormat="1" applyFont="1" applyBorder="1" applyAlignment="1">
      <alignment vertical="center"/>
    </xf>
    <xf numFmtId="168" fontId="2" fillId="2" borderId="0" xfId="2" applyNumberFormat="1" applyFont="1" applyFill="1" applyBorder="1" applyAlignment="1">
      <alignment horizontal="center" vertical="center" wrapText="1"/>
    </xf>
    <xf numFmtId="168" fontId="2" fillId="3" borderId="0" xfId="2" applyNumberFormat="1" applyFont="1" applyFill="1" applyBorder="1" applyAlignment="1">
      <alignment horizontal="center" vertical="center"/>
    </xf>
    <xf numFmtId="168" fontId="0" fillId="0" borderId="0" xfId="2" applyNumberFormat="1" applyFont="1" applyBorder="1" applyAlignment="1">
      <alignment horizontal="center" vertical="center"/>
    </xf>
    <xf numFmtId="168" fontId="0" fillId="0" borderId="0" xfId="2" applyNumberFormat="1" applyFont="1"/>
    <xf numFmtId="167" fontId="2" fillId="3" borderId="0" xfId="1" applyNumberFormat="1" applyFont="1" applyFill="1" applyBorder="1" applyAlignment="1">
      <alignment horizontal="center" vertical="center"/>
    </xf>
    <xf numFmtId="164" fontId="0" fillId="0" borderId="0" xfId="1" applyFont="1"/>
    <xf numFmtId="0" fontId="17" fillId="2" borderId="2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1" fontId="19" fillId="0" borderId="0" xfId="0" applyNumberFormat="1" applyFont="1" applyAlignment="1">
      <alignment vertical="center"/>
    </xf>
    <xf numFmtId="1" fontId="19" fillId="0" borderId="0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2" fillId="0" borderId="0" xfId="1" applyFont="1" applyBorder="1" applyAlignment="1">
      <alignment horizontal="center" vertical="center"/>
    </xf>
    <xf numFmtId="164" fontId="2" fillId="0" borderId="8" xfId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5" xfId="1" applyFont="1" applyBorder="1" applyAlignment="1">
      <alignment horizontal="center" vertical="center"/>
    </xf>
    <xf numFmtId="164" fontId="2" fillId="0" borderId="6" xfId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110067</xdr:colOff>
      <xdr:row>2</xdr:row>
      <xdr:rowOff>127000</xdr:rowOff>
    </xdr:from>
    <xdr:to>
      <xdr:col>2</xdr:col>
      <xdr:colOff>728541</xdr:colOff>
      <xdr:row>6</xdr:row>
      <xdr:rowOff>270934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E05A8098-B1A5-4364-AB55-C0E851E6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67" y="609600"/>
          <a:ext cx="1837674" cy="1329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1</xdr:row>
      <xdr:rowOff>20955</xdr:rowOff>
    </xdr:from>
    <xdr:to>
      <xdr:col>1</xdr:col>
      <xdr:colOff>453898</xdr:colOff>
      <xdr:row>5</xdr:row>
      <xdr:rowOff>84455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D3FD2CC-661F-4494-A922-60E155788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" y="203835"/>
          <a:ext cx="980948" cy="7950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466726</xdr:colOff>
      <xdr:row>20</xdr:row>
      <xdr:rowOff>190501</xdr:rowOff>
    </xdr:from>
    <xdr:to>
      <xdr:col>6</xdr:col>
      <xdr:colOff>9526</xdr:colOff>
      <xdr:row>23</xdr:row>
      <xdr:rowOff>6575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xmlns="" id="{88F952F4-F3B2-4B98-B1CE-23C0682701CB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6" y="4724401"/>
          <a:ext cx="3714750" cy="387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lanejamento.silvajardim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view="pageBreakPreview" topLeftCell="A28" zoomScale="80" zoomScaleNormal="100" zoomScaleSheetLayoutView="80" workbookViewId="0">
      <selection activeCell="F17" sqref="F17"/>
    </sheetView>
  </sheetViews>
  <sheetFormatPr defaultRowHeight="15" x14ac:dyDescent="0.25"/>
  <cols>
    <col min="3" max="3" width="13.5703125" customWidth="1"/>
    <col min="4" max="4" width="66.85546875" customWidth="1"/>
    <col min="6" max="6" width="13.28515625" bestFit="1" customWidth="1"/>
    <col min="7" max="7" width="15" customWidth="1"/>
    <col min="8" max="8" width="19.85546875" customWidth="1"/>
    <col min="9" max="9" width="15" customWidth="1"/>
    <col min="10" max="10" width="17" customWidth="1"/>
    <col min="11" max="11" width="17" style="120" customWidth="1"/>
    <col min="12" max="12" width="17" bestFit="1" customWidth="1"/>
    <col min="13" max="13" width="13.28515625" bestFit="1" customWidth="1"/>
  </cols>
  <sheetData>
    <row r="1" spans="1:14" ht="24" thickBot="1" x14ac:dyDescent="0.3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  <c r="K1" s="113"/>
      <c r="M1" s="10" t="s">
        <v>18</v>
      </c>
      <c r="N1">
        <v>12</v>
      </c>
    </row>
    <row r="2" spans="1:14" ht="50.25" customHeight="1" thickBot="1" x14ac:dyDescent="0.3">
      <c r="A2" s="135" t="s">
        <v>198</v>
      </c>
      <c r="B2" s="136"/>
      <c r="C2" s="136"/>
      <c r="D2" s="136"/>
      <c r="E2" s="136"/>
      <c r="F2" s="136"/>
      <c r="G2" s="136"/>
      <c r="H2" s="136"/>
      <c r="I2" s="136"/>
      <c r="J2" s="137"/>
      <c r="K2" s="114"/>
      <c r="M2" s="10" t="s">
        <v>19</v>
      </c>
      <c r="N2">
        <v>21</v>
      </c>
    </row>
    <row r="3" spans="1:14" x14ac:dyDescent="0.25">
      <c r="A3" s="1"/>
      <c r="B3" s="2"/>
      <c r="C3" s="2"/>
      <c r="D3" s="32"/>
      <c r="E3" s="33"/>
      <c r="F3" s="33"/>
      <c r="G3" s="138" t="s">
        <v>20</v>
      </c>
      <c r="H3" s="138"/>
      <c r="I3" s="138"/>
      <c r="J3" s="139"/>
      <c r="K3" s="115"/>
      <c r="M3" t="s">
        <v>59</v>
      </c>
      <c r="N3">
        <f>N4</f>
        <v>500</v>
      </c>
    </row>
    <row r="4" spans="1:14" x14ac:dyDescent="0.25">
      <c r="A4" s="3"/>
      <c r="B4" s="30"/>
      <c r="C4" s="30"/>
      <c r="D4" s="129" t="s">
        <v>2</v>
      </c>
      <c r="E4" s="129"/>
      <c r="F4" s="129"/>
      <c r="G4" s="130" t="s">
        <v>14</v>
      </c>
      <c r="H4" s="130"/>
      <c r="I4" s="130"/>
      <c r="J4" s="131"/>
      <c r="K4" s="115"/>
      <c r="M4" t="s">
        <v>60</v>
      </c>
      <c r="N4">
        <v>500</v>
      </c>
    </row>
    <row r="5" spans="1:14" x14ac:dyDescent="0.25">
      <c r="A5" s="3"/>
      <c r="B5" s="30"/>
      <c r="C5" s="30"/>
      <c r="D5" s="129" t="s">
        <v>199</v>
      </c>
      <c r="E5" s="129"/>
      <c r="F5" s="129"/>
      <c r="G5" s="130" t="s">
        <v>197</v>
      </c>
      <c r="H5" s="130"/>
      <c r="I5" s="130"/>
      <c r="J5" s="131"/>
      <c r="K5" s="115"/>
      <c r="M5" t="s">
        <v>68</v>
      </c>
      <c r="N5" s="81">
        <f>ROUNDUP(BDI!C26+1,4)</f>
        <v>1.2882</v>
      </c>
    </row>
    <row r="6" spans="1:14" ht="15.75" thickBot="1" x14ac:dyDescent="0.3">
      <c r="A6" s="36"/>
      <c r="B6" s="77"/>
      <c r="C6" s="34"/>
      <c r="D6" s="34"/>
      <c r="E6" s="34"/>
      <c r="F6" s="34"/>
      <c r="G6" s="34"/>
      <c r="H6" s="34"/>
      <c r="I6" s="37" t="s">
        <v>129</v>
      </c>
      <c r="J6" s="35"/>
      <c r="K6" s="116"/>
      <c r="M6" t="s">
        <v>68</v>
      </c>
      <c r="N6" s="44">
        <f>ROUNDUP(BDI!C26,4)</f>
        <v>0.28820000000000001</v>
      </c>
    </row>
    <row r="7" spans="1:14" s="80" customFormat="1" ht="45" x14ac:dyDescent="0.25">
      <c r="A7" s="78" t="s">
        <v>3</v>
      </c>
      <c r="B7" s="78"/>
      <c r="C7" s="78" t="s">
        <v>4</v>
      </c>
      <c r="D7" s="79" t="s">
        <v>5</v>
      </c>
      <c r="E7" s="78" t="s">
        <v>6</v>
      </c>
      <c r="F7" s="78" t="s">
        <v>7</v>
      </c>
      <c r="G7" s="31" t="s">
        <v>8</v>
      </c>
      <c r="H7" s="31" t="s">
        <v>142</v>
      </c>
      <c r="I7" s="31" t="s">
        <v>67</v>
      </c>
      <c r="J7" s="31" t="s">
        <v>141</v>
      </c>
      <c r="K7" s="117"/>
    </row>
    <row r="8" spans="1:14" x14ac:dyDescent="0.25">
      <c r="A8" s="4">
        <v>1</v>
      </c>
      <c r="B8" s="4"/>
      <c r="C8" s="5"/>
      <c r="D8" s="6" t="s">
        <v>10</v>
      </c>
      <c r="E8" s="4"/>
      <c r="F8" s="4"/>
      <c r="G8" s="7"/>
      <c r="H8" s="8">
        <f>SUM(H9:H12)</f>
        <v>393650.76</v>
      </c>
      <c r="I8" s="41" t="s">
        <v>90</v>
      </c>
      <c r="J8" s="8">
        <f>SUM(J9:J12)</f>
        <v>507128.4</v>
      </c>
      <c r="K8" s="118"/>
    </row>
    <row r="9" spans="1:14" x14ac:dyDescent="0.25">
      <c r="A9" s="9" t="s">
        <v>11</v>
      </c>
      <c r="B9" s="9" t="s">
        <v>138</v>
      </c>
      <c r="C9" s="9">
        <v>90777</v>
      </c>
      <c r="D9" s="17" t="s">
        <v>15</v>
      </c>
      <c r="E9" s="9" t="s">
        <v>16</v>
      </c>
      <c r="F9" s="16">
        <f>(N2*4)*N1</f>
        <v>1008</v>
      </c>
      <c r="G9" s="14">
        <v>141.27000000000001</v>
      </c>
      <c r="H9" s="14">
        <f>F9*G9</f>
        <v>142400.16</v>
      </c>
      <c r="I9" s="14">
        <f>ROUNDUP(G9*N5,2)</f>
        <v>181.98999999999998</v>
      </c>
      <c r="J9" s="14">
        <f>I9*F9</f>
        <v>183445.91999999998</v>
      </c>
      <c r="K9" s="119">
        <f>J9/$J$35</f>
        <v>3.7413017159814536E-2</v>
      </c>
      <c r="L9" s="11">
        <f>J9/12</f>
        <v>15287.159999999998</v>
      </c>
    </row>
    <row r="10" spans="1:14" x14ac:dyDescent="0.25">
      <c r="A10" s="9" t="s">
        <v>12</v>
      </c>
      <c r="B10" s="9" t="s">
        <v>138</v>
      </c>
      <c r="C10" s="13">
        <v>90776</v>
      </c>
      <c r="D10" s="17" t="s">
        <v>17</v>
      </c>
      <c r="E10" s="9" t="s">
        <v>16</v>
      </c>
      <c r="F10" s="16">
        <f>(N2*8)*N1</f>
        <v>2016</v>
      </c>
      <c r="G10" s="14">
        <v>50.2</v>
      </c>
      <c r="H10" s="14">
        <f t="shared" ref="H10:H12" si="0">F10*G10</f>
        <v>101203.20000000001</v>
      </c>
      <c r="I10" s="14">
        <f>ROUNDUP(G10*N5,2)</f>
        <v>64.67</v>
      </c>
      <c r="J10" s="14">
        <f t="shared" ref="J10:J12" si="1">I10*F10</f>
        <v>130374.72</v>
      </c>
      <c r="K10" s="119">
        <f t="shared" ref="K10:K12" si="2">J10/$J$35</f>
        <v>2.6589371061324321E-2</v>
      </c>
      <c r="L10" s="11">
        <f t="shared" ref="L10:L12" si="3">J10/12</f>
        <v>10864.56</v>
      </c>
      <c r="M10" s="11"/>
    </row>
    <row r="11" spans="1:14" ht="30" x14ac:dyDescent="0.25">
      <c r="A11" s="9" t="s">
        <v>13</v>
      </c>
      <c r="B11" s="9" t="s">
        <v>138</v>
      </c>
      <c r="C11" s="13">
        <v>88297</v>
      </c>
      <c r="D11" s="17" t="s">
        <v>77</v>
      </c>
      <c r="E11" s="9" t="s">
        <v>16</v>
      </c>
      <c r="F11" s="16">
        <f>(N2*8)*N1</f>
        <v>2016</v>
      </c>
      <c r="G11" s="14">
        <v>42.65</v>
      </c>
      <c r="H11" s="14">
        <f t="shared" si="0"/>
        <v>85982.399999999994</v>
      </c>
      <c r="I11" s="14">
        <f>ROUNDUP(G11*N5,2)</f>
        <v>54.949999999999996</v>
      </c>
      <c r="J11" s="14">
        <f t="shared" ref="J11" si="4">I11*F11</f>
        <v>110779.2</v>
      </c>
      <c r="K11" s="119">
        <f t="shared" si="2"/>
        <v>2.2592947886497159E-2</v>
      </c>
      <c r="L11" s="11">
        <f t="shared" si="3"/>
        <v>9231.6</v>
      </c>
      <c r="M11" s="11"/>
    </row>
    <row r="12" spans="1:14" ht="30.75" customHeight="1" x14ac:dyDescent="0.25">
      <c r="A12" s="9" t="s">
        <v>78</v>
      </c>
      <c r="B12" s="9" t="s">
        <v>137</v>
      </c>
      <c r="C12" s="9" t="s">
        <v>22</v>
      </c>
      <c r="D12" s="17" t="s">
        <v>21</v>
      </c>
      <c r="E12" s="9" t="s">
        <v>23</v>
      </c>
      <c r="F12" s="16">
        <f>N1</f>
        <v>12</v>
      </c>
      <c r="G12" s="14">
        <v>5338.75</v>
      </c>
      <c r="H12" s="14">
        <f t="shared" si="0"/>
        <v>64065</v>
      </c>
      <c r="I12" s="14">
        <f>ROUNDUP(G12*N5,2)</f>
        <v>6877.38</v>
      </c>
      <c r="J12" s="14">
        <f t="shared" si="1"/>
        <v>82528.56</v>
      </c>
      <c r="K12" s="119">
        <f t="shared" si="2"/>
        <v>1.6831349704887325E-2</v>
      </c>
      <c r="L12" s="11">
        <f t="shared" si="3"/>
        <v>6877.38</v>
      </c>
    </row>
    <row r="13" spans="1:14" x14ac:dyDescent="0.25">
      <c r="A13" s="4">
        <v>2</v>
      </c>
      <c r="B13" s="4"/>
      <c r="C13" s="5"/>
      <c r="D13" s="6" t="s">
        <v>24</v>
      </c>
      <c r="E13" s="18"/>
      <c r="F13" s="18"/>
      <c r="G13" s="8"/>
      <c r="H13" s="8">
        <f>H14</f>
        <v>1908.9</v>
      </c>
      <c r="I13" s="41" t="s">
        <v>90</v>
      </c>
      <c r="J13" s="8">
        <f>J14</f>
        <v>2459.16</v>
      </c>
      <c r="K13" s="118"/>
    </row>
    <row r="14" spans="1:14" ht="45" x14ac:dyDescent="0.25">
      <c r="A14" s="9" t="s">
        <v>25</v>
      </c>
      <c r="B14" s="9" t="s">
        <v>137</v>
      </c>
      <c r="C14" s="9" t="s">
        <v>26</v>
      </c>
      <c r="D14" s="12" t="s">
        <v>27</v>
      </c>
      <c r="E14" s="9" t="s">
        <v>28</v>
      </c>
      <c r="F14" s="16">
        <f>ROUNDUP(N4*0.3*0.3*0.6,2)</f>
        <v>27</v>
      </c>
      <c r="G14" s="14">
        <v>70.7</v>
      </c>
      <c r="H14" s="14">
        <f>F14*G14</f>
        <v>1908.9</v>
      </c>
      <c r="I14" s="14">
        <f>ROUNDUP(G14*N5,2)</f>
        <v>91.08</v>
      </c>
      <c r="J14" s="14">
        <f>I14*F14</f>
        <v>2459.16</v>
      </c>
      <c r="K14" s="119">
        <f>J14/$J$35</f>
        <v>5.0153524961868618E-4</v>
      </c>
    </row>
    <row r="15" spans="1:14" x14ac:dyDescent="0.25">
      <c r="A15" s="4">
        <v>3</v>
      </c>
      <c r="B15" s="4"/>
      <c r="C15" s="5"/>
      <c r="D15" s="6" t="s">
        <v>50</v>
      </c>
      <c r="E15" s="18"/>
      <c r="F15" s="18"/>
      <c r="G15" s="7"/>
      <c r="H15" s="8">
        <f>SUM(H16:H24)</f>
        <v>3225156.5</v>
      </c>
      <c r="I15" s="41" t="s">
        <v>90</v>
      </c>
      <c r="J15" s="8">
        <f>SUM(J16:J24)</f>
        <v>4154892.75</v>
      </c>
      <c r="K15" s="118"/>
    </row>
    <row r="16" spans="1:14" ht="60" x14ac:dyDescent="0.25">
      <c r="A16" s="9" t="s">
        <v>30</v>
      </c>
      <c r="B16" s="9" t="s">
        <v>137</v>
      </c>
      <c r="C16" s="23" t="s">
        <v>52</v>
      </c>
      <c r="D16" s="12" t="s">
        <v>143</v>
      </c>
      <c r="E16" s="9" t="s">
        <v>39</v>
      </c>
      <c r="F16" s="16">
        <v>20300</v>
      </c>
      <c r="G16" s="14">
        <v>81.63</v>
      </c>
      <c r="H16" s="14">
        <f>F16*G16</f>
        <v>1657089</v>
      </c>
      <c r="I16" s="14">
        <f>ROUNDUP(G16*N5,2)</f>
        <v>105.16000000000001</v>
      </c>
      <c r="J16" s="14">
        <f t="shared" ref="J16:J23" si="5">I16*F16</f>
        <v>2134748</v>
      </c>
      <c r="K16" s="119">
        <f t="shared" ref="K16:K24" si="6">J16/$J$35</f>
        <v>0.4353727984567865</v>
      </c>
    </row>
    <row r="17" spans="1:13" ht="60" x14ac:dyDescent="0.25">
      <c r="A17" s="9" t="s">
        <v>34</v>
      </c>
      <c r="B17" s="9" t="s">
        <v>137</v>
      </c>
      <c r="C17" s="9" t="s">
        <v>55</v>
      </c>
      <c r="D17" s="12" t="s">
        <v>54</v>
      </c>
      <c r="E17" s="9" t="s">
        <v>39</v>
      </c>
      <c r="F17" s="16">
        <f>F16/2</f>
        <v>10150</v>
      </c>
      <c r="G17" s="14">
        <v>70.819999999999993</v>
      </c>
      <c r="H17" s="14">
        <f t="shared" ref="H17:H23" si="7">F17*G17</f>
        <v>718822.99999999988</v>
      </c>
      <c r="I17" s="14">
        <f>ROUNDUP(G17*N5,2)</f>
        <v>91.240000000000009</v>
      </c>
      <c r="J17" s="14">
        <f t="shared" si="5"/>
        <v>926086.00000000012</v>
      </c>
      <c r="K17" s="119">
        <f t="shared" si="6"/>
        <v>0.18887131100797452</v>
      </c>
    </row>
    <row r="18" spans="1:13" ht="60" x14ac:dyDescent="0.25">
      <c r="A18" s="9" t="s">
        <v>46</v>
      </c>
      <c r="B18" s="9" t="s">
        <v>137</v>
      </c>
      <c r="C18" s="9" t="s">
        <v>132</v>
      </c>
      <c r="D18" s="12" t="s">
        <v>144</v>
      </c>
      <c r="E18" s="9" t="s">
        <v>39</v>
      </c>
      <c r="F18" s="16">
        <v>2810</v>
      </c>
      <c r="G18" s="14">
        <v>125.95</v>
      </c>
      <c r="H18" s="14">
        <f t="shared" si="7"/>
        <v>353919.5</v>
      </c>
      <c r="I18" s="14">
        <f>ROUNDUP(G18*N5,2)</f>
        <v>162.25</v>
      </c>
      <c r="J18" s="14">
        <f t="shared" ref="J18" si="8">I18*F18</f>
        <v>455922.5</v>
      </c>
      <c r="K18" s="119">
        <f t="shared" si="6"/>
        <v>9.2983459735956772E-2</v>
      </c>
    </row>
    <row r="19" spans="1:13" ht="60.75" customHeight="1" x14ac:dyDescent="0.25">
      <c r="A19" s="9" t="s">
        <v>47</v>
      </c>
      <c r="B19" s="9" t="s">
        <v>134</v>
      </c>
      <c r="C19" s="76" t="s">
        <v>133</v>
      </c>
      <c r="D19" s="12" t="s">
        <v>51</v>
      </c>
      <c r="E19" s="9" t="s">
        <v>39</v>
      </c>
      <c r="F19" s="16">
        <f>N3*(0.5*0.5)</f>
        <v>125</v>
      </c>
      <c r="G19" s="14">
        <v>1040.4000000000001</v>
      </c>
      <c r="H19" s="14">
        <f t="shared" si="7"/>
        <v>130050.00000000001</v>
      </c>
      <c r="I19" s="14">
        <f>ROUNDUP(G19*N5,2)</f>
        <v>1340.25</v>
      </c>
      <c r="J19" s="14">
        <f t="shared" si="5"/>
        <v>167531.25</v>
      </c>
      <c r="K19" s="119">
        <f t="shared" si="6"/>
        <v>3.4167287727386794E-2</v>
      </c>
    </row>
    <row r="20" spans="1:13" ht="35.25" customHeight="1" x14ac:dyDescent="0.25">
      <c r="A20" s="9" t="s">
        <v>48</v>
      </c>
      <c r="B20" s="9" t="s">
        <v>134</v>
      </c>
      <c r="C20" s="15" t="s">
        <v>56</v>
      </c>
      <c r="D20" s="12" t="s">
        <v>57</v>
      </c>
      <c r="E20" s="9" t="s">
        <v>58</v>
      </c>
      <c r="F20" s="16">
        <f>N4*3</f>
        <v>1500</v>
      </c>
      <c r="G20" s="14">
        <v>79.209999999999994</v>
      </c>
      <c r="H20" s="14">
        <f t="shared" si="7"/>
        <v>118814.99999999999</v>
      </c>
      <c r="I20" s="14">
        <f>ROUNDUP(G20*N5,2)</f>
        <v>102.04</v>
      </c>
      <c r="J20" s="14">
        <f t="shared" si="5"/>
        <v>153060</v>
      </c>
      <c r="K20" s="119">
        <f t="shared" si="6"/>
        <v>3.1215937680604801E-2</v>
      </c>
    </row>
    <row r="21" spans="1:13" ht="31.5" customHeight="1" x14ac:dyDescent="0.25">
      <c r="A21" s="9" t="s">
        <v>49</v>
      </c>
      <c r="B21" s="9" t="s">
        <v>134</v>
      </c>
      <c r="C21" s="9" t="s">
        <v>136</v>
      </c>
      <c r="D21" s="12" t="s">
        <v>135</v>
      </c>
      <c r="E21" s="22" t="s">
        <v>42</v>
      </c>
      <c r="F21" s="16">
        <f>ROUNDUP(N3+(N3*50%),0)</f>
        <v>750</v>
      </c>
      <c r="G21" s="14">
        <v>49.18</v>
      </c>
      <c r="H21" s="14">
        <f t="shared" si="7"/>
        <v>36885</v>
      </c>
      <c r="I21" s="14">
        <f>ROUNDUP(G21*N5,2)</f>
        <v>63.36</v>
      </c>
      <c r="J21" s="14">
        <f t="shared" si="5"/>
        <v>47520</v>
      </c>
      <c r="K21" s="119">
        <f t="shared" si="6"/>
        <v>9.6915024080905538E-3</v>
      </c>
    </row>
    <row r="22" spans="1:13" ht="60" x14ac:dyDescent="0.25">
      <c r="A22" s="9" t="s">
        <v>80</v>
      </c>
      <c r="B22" s="9" t="s">
        <v>137</v>
      </c>
      <c r="C22" s="9" t="s">
        <v>40</v>
      </c>
      <c r="D22" s="21" t="s">
        <v>41</v>
      </c>
      <c r="E22" s="22" t="s">
        <v>42</v>
      </c>
      <c r="F22" s="16">
        <v>5000</v>
      </c>
      <c r="G22" s="14">
        <v>27.1</v>
      </c>
      <c r="H22" s="14">
        <f t="shared" si="7"/>
        <v>135500</v>
      </c>
      <c r="I22" s="14">
        <f>ROUNDUP(G22*N5,2)</f>
        <v>34.919999999999995</v>
      </c>
      <c r="J22" s="14">
        <f t="shared" si="5"/>
        <v>174599.99999999997</v>
      </c>
      <c r="K22" s="119">
        <f t="shared" si="6"/>
        <v>3.5608929302453921E-2</v>
      </c>
    </row>
    <row r="23" spans="1:13" ht="60" x14ac:dyDescent="0.25">
      <c r="A23" s="9" t="s">
        <v>81</v>
      </c>
      <c r="B23" s="9" t="s">
        <v>137</v>
      </c>
      <c r="C23" s="9" t="s">
        <v>43</v>
      </c>
      <c r="D23" s="12" t="s">
        <v>44</v>
      </c>
      <c r="E23" s="22" t="s">
        <v>42</v>
      </c>
      <c r="F23" s="16">
        <f>F22/2</f>
        <v>2500</v>
      </c>
      <c r="G23" s="14">
        <v>29.63</v>
      </c>
      <c r="H23" s="14">
        <f t="shared" si="7"/>
        <v>74075</v>
      </c>
      <c r="I23" s="14">
        <f>ROUNDUP(G23*N5,2)</f>
        <v>38.169999999999995</v>
      </c>
      <c r="J23" s="14">
        <f t="shared" si="5"/>
        <v>95424.999999999985</v>
      </c>
      <c r="K23" s="119">
        <f t="shared" si="6"/>
        <v>1.9461523932913321E-2</v>
      </c>
    </row>
    <row r="24" spans="1:13" ht="30" hidden="1" x14ac:dyDescent="0.25">
      <c r="A24" s="9" t="s">
        <v>82</v>
      </c>
      <c r="B24" s="9"/>
      <c r="C24" s="9" t="s">
        <v>83</v>
      </c>
      <c r="D24" s="12" t="s">
        <v>45</v>
      </c>
      <c r="E24" s="22" t="s">
        <v>42</v>
      </c>
      <c r="F24" s="16">
        <f>F23</f>
        <v>2500</v>
      </c>
      <c r="G24" s="14">
        <v>482.79</v>
      </c>
      <c r="H24" s="14"/>
      <c r="I24" s="14">
        <f>ROUNDUP(G24*N5,2)</f>
        <v>621.93999999999994</v>
      </c>
      <c r="J24" s="14"/>
      <c r="K24" s="119">
        <f t="shared" si="6"/>
        <v>0</v>
      </c>
      <c r="L24">
        <v>1558000</v>
      </c>
      <c r="M24">
        <f>L24/81.63</f>
        <v>19086.120298909715</v>
      </c>
    </row>
    <row r="25" spans="1:13" s="24" customFormat="1" x14ac:dyDescent="0.25">
      <c r="A25" s="4">
        <v>4</v>
      </c>
      <c r="B25" s="4"/>
      <c r="C25" s="5"/>
      <c r="D25" s="6" t="s">
        <v>38</v>
      </c>
      <c r="E25" s="18"/>
      <c r="F25" s="18"/>
      <c r="G25" s="7"/>
      <c r="H25" s="8">
        <f>SUM(H26:H31)</f>
        <v>150431.38</v>
      </c>
      <c r="I25" s="41" t="s">
        <v>90</v>
      </c>
      <c r="J25" s="8">
        <f>SUM(J26:J31)</f>
        <v>193820.22</v>
      </c>
      <c r="K25" s="118"/>
    </row>
    <row r="26" spans="1:13" s="24" customFormat="1" ht="45" x14ac:dyDescent="0.25">
      <c r="A26" s="9" t="s">
        <v>84</v>
      </c>
      <c r="B26" s="9" t="s">
        <v>137</v>
      </c>
      <c r="C26" s="9" t="s">
        <v>62</v>
      </c>
      <c r="D26" s="12" t="s">
        <v>63</v>
      </c>
      <c r="E26" s="9" t="s">
        <v>28</v>
      </c>
      <c r="F26" s="42">
        <f>F14</f>
        <v>27</v>
      </c>
      <c r="G26" s="29">
        <v>407.58</v>
      </c>
      <c r="H26" s="14">
        <f t="shared" ref="H26:H30" si="9">F26*G26</f>
        <v>11004.66</v>
      </c>
      <c r="I26" s="14">
        <f>ROUNDUP(G26*N5,2)</f>
        <v>525.04999999999995</v>
      </c>
      <c r="J26" s="14">
        <f>I26*F26</f>
        <v>14176.349999999999</v>
      </c>
      <c r="K26" s="119">
        <f t="shared" ref="K26:K31" si="10">J26/$J$35</f>
        <v>2.8912064428226959E-3</v>
      </c>
    </row>
    <row r="27" spans="1:13" s="24" customFormat="1" ht="30" x14ac:dyDescent="0.25">
      <c r="A27" s="9" t="s">
        <v>85</v>
      </c>
      <c r="B27" s="9" t="s">
        <v>137</v>
      </c>
      <c r="C27" s="9" t="s">
        <v>65</v>
      </c>
      <c r="D27" s="21" t="s">
        <v>66</v>
      </c>
      <c r="E27" s="9" t="s">
        <v>28</v>
      </c>
      <c r="F27" s="42">
        <f>F14</f>
        <v>27</v>
      </c>
      <c r="G27" s="29">
        <v>166.36</v>
      </c>
      <c r="H27" s="14">
        <f t="shared" si="9"/>
        <v>4491.72</v>
      </c>
      <c r="I27" s="14">
        <f>ROUNDUP(G27*N5,2)</f>
        <v>214.31</v>
      </c>
      <c r="J27" s="14">
        <f t="shared" ref="J27:J31" si="11">I27*F27</f>
        <v>5786.37</v>
      </c>
      <c r="K27" s="119">
        <f t="shared" si="10"/>
        <v>1.1801056142487993E-3</v>
      </c>
    </row>
    <row r="28" spans="1:13" ht="60" x14ac:dyDescent="0.25">
      <c r="A28" s="9" t="s">
        <v>86</v>
      </c>
      <c r="B28" s="9" t="s">
        <v>137</v>
      </c>
      <c r="C28" s="25" t="s">
        <v>70</v>
      </c>
      <c r="D28" s="26" t="s">
        <v>69</v>
      </c>
      <c r="E28" s="9" t="s">
        <v>39</v>
      </c>
      <c r="F28" s="27">
        <f>ROUNDDOWN(F20*0.2*2.5,2)</f>
        <v>750</v>
      </c>
      <c r="G28" s="28">
        <v>24.3</v>
      </c>
      <c r="H28" s="14">
        <f t="shared" si="9"/>
        <v>18225</v>
      </c>
      <c r="I28" s="14">
        <f>ROUNDUP(G28*N5,2)</f>
        <v>31.310000000000002</v>
      </c>
      <c r="J28" s="14">
        <f t="shared" si="11"/>
        <v>23482.5</v>
      </c>
      <c r="K28" s="119">
        <f t="shared" si="10"/>
        <v>4.7891562562707582E-3</v>
      </c>
    </row>
    <row r="29" spans="1:13" ht="42.75" x14ac:dyDescent="0.25">
      <c r="A29" s="9" t="s">
        <v>87</v>
      </c>
      <c r="B29" s="9" t="s">
        <v>137</v>
      </c>
      <c r="C29" s="9" t="s">
        <v>202</v>
      </c>
      <c r="D29" s="48" t="s">
        <v>201</v>
      </c>
      <c r="E29" s="19" t="s">
        <v>74</v>
      </c>
      <c r="F29" s="20">
        <v>3000</v>
      </c>
      <c r="G29" s="51">
        <v>26.2</v>
      </c>
      <c r="H29" s="14">
        <f t="shared" si="9"/>
        <v>78600</v>
      </c>
      <c r="I29" s="49">
        <f>ROUNDUP(G29*N5,2)</f>
        <v>33.76</v>
      </c>
      <c r="J29" s="49">
        <f t="shared" si="11"/>
        <v>101280</v>
      </c>
      <c r="K29" s="119">
        <f t="shared" si="10"/>
        <v>2.0655626344516231E-2</v>
      </c>
      <c r="L29" s="43"/>
    </row>
    <row r="30" spans="1:13" ht="57" x14ac:dyDescent="0.25">
      <c r="A30" s="9" t="s">
        <v>88</v>
      </c>
      <c r="B30" s="9" t="s">
        <v>137</v>
      </c>
      <c r="C30" s="47" t="s">
        <v>75</v>
      </c>
      <c r="D30" s="50" t="s">
        <v>76</v>
      </c>
      <c r="E30" s="19" t="s">
        <v>39</v>
      </c>
      <c r="F30" s="20">
        <f>F19</f>
        <v>125</v>
      </c>
      <c r="G30" s="51">
        <v>32.24</v>
      </c>
      <c r="H30" s="14">
        <f t="shared" si="9"/>
        <v>4030.0000000000005</v>
      </c>
      <c r="I30" s="49">
        <f>ROUNDUP(G30*N5,2)</f>
        <v>41.54</v>
      </c>
      <c r="J30" s="49">
        <f t="shared" si="11"/>
        <v>5192.5</v>
      </c>
      <c r="K30" s="119">
        <f t="shared" si="10"/>
        <v>1.0589883470961744E-3</v>
      </c>
      <c r="L30" s="43"/>
    </row>
    <row r="31" spans="1:13" ht="60" x14ac:dyDescent="0.25">
      <c r="A31" s="9" t="s">
        <v>89</v>
      </c>
      <c r="B31" s="9" t="s">
        <v>137</v>
      </c>
      <c r="C31" s="25" t="s">
        <v>71</v>
      </c>
      <c r="D31" s="26" t="s">
        <v>72</v>
      </c>
      <c r="E31" s="9" t="s">
        <v>39</v>
      </c>
      <c r="F31" s="16">
        <f>F19*2</f>
        <v>250</v>
      </c>
      <c r="G31" s="14">
        <v>136.32</v>
      </c>
      <c r="H31" s="14">
        <f t="shared" ref="H31" si="12">F31*G31</f>
        <v>34080</v>
      </c>
      <c r="I31" s="14">
        <f>ROUNDUP(G31*N5,2)</f>
        <v>175.60999999999999</v>
      </c>
      <c r="J31" s="14">
        <f t="shared" si="11"/>
        <v>43902.499999999993</v>
      </c>
      <c r="K31" s="119">
        <f t="shared" si="10"/>
        <v>8.9537286294443484E-3</v>
      </c>
    </row>
    <row r="32" spans="1:13" x14ac:dyDescent="0.25">
      <c r="A32" s="4">
        <v>5</v>
      </c>
      <c r="B32" s="4"/>
      <c r="C32" s="5"/>
      <c r="D32" s="6" t="s">
        <v>29</v>
      </c>
      <c r="E32" s="18"/>
      <c r="F32" s="18"/>
      <c r="G32" s="7"/>
      <c r="H32" s="8">
        <f>SUM(H33:H34)</f>
        <v>34836</v>
      </c>
      <c r="I32" s="41" t="s">
        <v>90</v>
      </c>
      <c r="J32" s="8">
        <f>SUM(J33:J34)</f>
        <v>44964</v>
      </c>
      <c r="K32" s="118"/>
    </row>
    <row r="33" spans="1:12" ht="75" x14ac:dyDescent="0.25">
      <c r="A33" s="9" t="s">
        <v>61</v>
      </c>
      <c r="B33" s="9" t="s">
        <v>137</v>
      </c>
      <c r="C33" s="9" t="s">
        <v>31</v>
      </c>
      <c r="D33" s="12" t="s">
        <v>32</v>
      </c>
      <c r="E33" s="9" t="s">
        <v>33</v>
      </c>
      <c r="F33" s="16">
        <f>F34*15</f>
        <v>9000</v>
      </c>
      <c r="G33" s="14">
        <v>1.84</v>
      </c>
      <c r="H33" s="14">
        <f t="shared" ref="H33:H34" si="13">F33*G33</f>
        <v>16560</v>
      </c>
      <c r="I33" s="14">
        <f>ROUNDUP(G33*N5,2)</f>
        <v>2.38</v>
      </c>
      <c r="J33" s="14">
        <f t="shared" ref="J33:J34" si="14">I33*F33</f>
        <v>21420</v>
      </c>
      <c r="K33" s="119">
        <f t="shared" ref="K33:K34" si="15">J33/$J$35</f>
        <v>4.3685181309196059E-3</v>
      </c>
      <c r="L33" s="11">
        <f>J33/12</f>
        <v>1785</v>
      </c>
    </row>
    <row r="34" spans="1:12" ht="75" x14ac:dyDescent="0.25">
      <c r="A34" s="9" t="s">
        <v>64</v>
      </c>
      <c r="B34" s="9" t="s">
        <v>137</v>
      </c>
      <c r="C34" s="9" t="s">
        <v>35</v>
      </c>
      <c r="D34" s="12" t="s">
        <v>36</v>
      </c>
      <c r="E34" s="19" t="s">
        <v>37</v>
      </c>
      <c r="F34" s="20">
        <f>50*N1</f>
        <v>600</v>
      </c>
      <c r="G34" s="14">
        <v>30.46</v>
      </c>
      <c r="H34" s="14">
        <f t="shared" si="13"/>
        <v>18276</v>
      </c>
      <c r="I34" s="14">
        <f>ROUNDUP(G34*N5,2)</f>
        <v>39.239999999999995</v>
      </c>
      <c r="J34" s="14">
        <f t="shared" si="14"/>
        <v>23543.999999999996</v>
      </c>
      <c r="K34" s="119">
        <f t="shared" si="15"/>
        <v>4.8016989203721371E-3</v>
      </c>
      <c r="L34" s="11">
        <f>J34/12</f>
        <v>1961.9999999999998</v>
      </c>
    </row>
    <row r="35" spans="1:12" x14ac:dyDescent="0.25">
      <c r="A35" s="38"/>
      <c r="B35" s="38"/>
      <c r="C35" s="38"/>
      <c r="D35" s="39"/>
      <c r="E35" s="40"/>
      <c r="F35" s="40"/>
      <c r="G35" s="40"/>
      <c r="H35" s="8" cm="1">
        <f t="array" ref="H35">ROUNDUP(SUM(H8:H34/2),2)</f>
        <v>3805983.54</v>
      </c>
      <c r="I35" s="41" t="s">
        <v>130</v>
      </c>
      <c r="J35" s="8" cm="1">
        <f t="array" ref="J35">SUM(J8:J34/2)</f>
        <v>4903264.53</v>
      </c>
      <c r="K35" s="118"/>
    </row>
    <row r="36" spans="1:12" x14ac:dyDescent="0.25">
      <c r="A36" s="38"/>
      <c r="B36" s="38"/>
      <c r="C36" s="38"/>
      <c r="D36" s="39"/>
      <c r="E36" s="40"/>
      <c r="F36" s="40"/>
      <c r="G36" s="74"/>
      <c r="H36" s="82"/>
      <c r="I36" s="75" t="s">
        <v>131</v>
      </c>
      <c r="J36" s="8">
        <f>J35-J37</f>
        <v>1097280.9900000002</v>
      </c>
      <c r="K36" s="118"/>
    </row>
    <row r="37" spans="1:12" x14ac:dyDescent="0.25">
      <c r="A37" s="38"/>
      <c r="B37" s="38"/>
      <c r="C37" s="38"/>
      <c r="D37" s="39"/>
      <c r="E37" s="40"/>
      <c r="F37" s="40"/>
      <c r="G37" s="40"/>
      <c r="H37" s="40"/>
      <c r="I37" s="41" t="s">
        <v>73</v>
      </c>
      <c r="J37" s="8">
        <f>H35</f>
        <v>3805983.54</v>
      </c>
      <c r="K37" s="118"/>
      <c r="L37" s="11"/>
    </row>
    <row r="38" spans="1:12" x14ac:dyDescent="0.25">
      <c r="H38" s="11"/>
      <c r="J38" s="11"/>
      <c r="L38" s="11">
        <f>SUM(L9:L37)</f>
        <v>1604007.7</v>
      </c>
    </row>
    <row r="39" spans="1:12" x14ac:dyDescent="0.25">
      <c r="H39" s="11"/>
    </row>
    <row r="43" spans="1:12" x14ac:dyDescent="0.25">
      <c r="J43" s="122">
        <v>4869763.1500000004</v>
      </c>
    </row>
  </sheetData>
  <mergeCells count="7">
    <mergeCell ref="D5:F5"/>
    <mergeCell ref="G5:J5"/>
    <mergeCell ref="A1:J1"/>
    <mergeCell ref="A2:J2"/>
    <mergeCell ref="G3:J3"/>
    <mergeCell ref="D4:F4"/>
    <mergeCell ref="G4:J4"/>
  </mergeCells>
  <phoneticPr fontId="6" type="noConversion"/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7"/>
  <sheetViews>
    <sheetView tabSelected="1" view="pageBreakPreview" topLeftCell="A22" zoomScale="90" zoomScaleNormal="100" zoomScaleSheetLayoutView="90" workbookViewId="0">
      <selection activeCell="G29" sqref="G29"/>
    </sheetView>
  </sheetViews>
  <sheetFormatPr defaultRowHeight="15" x14ac:dyDescent="0.25"/>
  <cols>
    <col min="3" max="3" width="13.5703125" customWidth="1"/>
    <col min="4" max="4" width="66.85546875" customWidth="1"/>
    <col min="6" max="6" width="13.28515625" bestFit="1" customWidth="1"/>
    <col min="7" max="7" width="15" customWidth="1"/>
    <col min="8" max="8" width="19.85546875" customWidth="1"/>
    <col min="9" max="9" width="15" customWidth="1"/>
    <col min="10" max="11" width="17" customWidth="1"/>
    <col min="12" max="12" width="17" bestFit="1" customWidth="1"/>
    <col min="13" max="13" width="13.28515625" bestFit="1" customWidth="1"/>
    <col min="14" max="14" width="13.85546875" bestFit="1" customWidth="1"/>
  </cols>
  <sheetData>
    <row r="2" spans="1:14" ht="23.25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46"/>
      <c r="M2" s="10" t="s">
        <v>18</v>
      </c>
      <c r="N2">
        <f>'NÃO DESONERADO'!N1</f>
        <v>12</v>
      </c>
    </row>
    <row r="3" spans="1:14" ht="23.25" x14ac:dyDescent="0.25">
      <c r="A3" s="125"/>
      <c r="B3" s="125"/>
      <c r="C3" s="125"/>
      <c r="D3" s="125" t="s">
        <v>207</v>
      </c>
      <c r="E3" s="125"/>
      <c r="F3" s="125"/>
      <c r="G3" s="125"/>
      <c r="H3" s="125"/>
      <c r="I3" s="125"/>
      <c r="J3" s="125"/>
      <c r="K3" s="46"/>
      <c r="M3" s="10"/>
    </row>
    <row r="4" spans="1:14" ht="23.25" x14ac:dyDescent="0.25">
      <c r="A4" s="125"/>
      <c r="B4" s="125"/>
      <c r="C4" s="125"/>
      <c r="D4" s="125" t="s">
        <v>192</v>
      </c>
      <c r="E4" s="125"/>
      <c r="F4" s="125"/>
      <c r="G4" s="125"/>
      <c r="H4" s="125"/>
      <c r="I4" s="125"/>
      <c r="J4" s="125"/>
      <c r="K4" s="46"/>
      <c r="M4" s="10"/>
    </row>
    <row r="5" spans="1:14" ht="23.25" x14ac:dyDescent="0.25">
      <c r="A5" s="125"/>
      <c r="B5" s="125"/>
      <c r="C5" s="125"/>
      <c r="D5" s="127" t="s">
        <v>211</v>
      </c>
      <c r="E5" s="125"/>
      <c r="F5" s="125"/>
      <c r="G5" s="125"/>
      <c r="H5" s="125"/>
      <c r="I5" s="125"/>
      <c r="J5" s="125"/>
      <c r="K5" s="46"/>
      <c r="M5" s="10"/>
    </row>
    <row r="6" spans="1:14" ht="23.25" x14ac:dyDescent="0.25">
      <c r="A6" s="125"/>
      <c r="B6" s="125"/>
      <c r="C6" s="125"/>
      <c r="D6" s="127" t="s">
        <v>208</v>
      </c>
      <c r="E6" s="125"/>
      <c r="F6" s="125"/>
      <c r="G6" s="125"/>
      <c r="H6" s="125"/>
      <c r="I6" s="125"/>
      <c r="J6" s="125"/>
      <c r="K6" s="46"/>
      <c r="M6" s="10"/>
    </row>
    <row r="7" spans="1:14" ht="23.25" x14ac:dyDescent="0.25">
      <c r="A7" s="126"/>
      <c r="B7" s="125"/>
      <c r="C7" s="125"/>
      <c r="D7" s="127" t="s">
        <v>209</v>
      </c>
      <c r="E7" s="125"/>
      <c r="F7" s="125"/>
      <c r="G7" s="125"/>
      <c r="H7" s="125"/>
      <c r="I7" s="125"/>
      <c r="J7" s="125"/>
      <c r="K7" s="46"/>
      <c r="M7" s="10"/>
    </row>
    <row r="8" spans="1:14" ht="24" thickBot="1" x14ac:dyDescent="0.3">
      <c r="A8" s="125"/>
      <c r="B8" s="125"/>
      <c r="C8" s="125"/>
      <c r="D8" s="128" t="s">
        <v>210</v>
      </c>
      <c r="E8" s="125"/>
      <c r="F8" s="125"/>
      <c r="G8" s="125"/>
      <c r="H8" s="125"/>
      <c r="I8" s="125"/>
      <c r="J8" s="125"/>
      <c r="K8" s="46"/>
      <c r="M8" s="10"/>
    </row>
    <row r="9" spans="1:14" ht="32.450000000000003" customHeight="1" thickBot="1" x14ac:dyDescent="0.3">
      <c r="A9" s="140" t="s">
        <v>0</v>
      </c>
      <c r="B9" s="141"/>
      <c r="C9" s="141"/>
      <c r="D9" s="141"/>
      <c r="E9" s="141"/>
      <c r="F9" s="141"/>
      <c r="G9" s="141"/>
      <c r="H9" s="141"/>
      <c r="I9" s="141"/>
      <c r="J9" s="142"/>
      <c r="K9" s="123"/>
      <c r="L9" s="123"/>
      <c r="M9" s="124"/>
    </row>
    <row r="10" spans="1:14" ht="39" customHeight="1" thickBot="1" x14ac:dyDescent="0.3">
      <c r="A10" s="143" t="s">
        <v>198</v>
      </c>
      <c r="B10" s="144"/>
      <c r="C10" s="144"/>
      <c r="D10" s="144"/>
      <c r="E10" s="144"/>
      <c r="F10" s="144"/>
      <c r="G10" s="144"/>
      <c r="H10" s="144"/>
      <c r="I10" s="144"/>
      <c r="J10" s="145"/>
      <c r="K10" s="83"/>
      <c r="M10" s="10" t="s">
        <v>19</v>
      </c>
      <c r="N10">
        <f>'NÃO DESONERADO'!N2</f>
        <v>21</v>
      </c>
    </row>
    <row r="11" spans="1:14" x14ac:dyDescent="0.25">
      <c r="A11" s="1"/>
      <c r="B11" s="2"/>
      <c r="C11" s="2"/>
      <c r="D11" s="32"/>
      <c r="E11" s="33"/>
      <c r="F11" s="33"/>
      <c r="G11" s="138" t="s">
        <v>214</v>
      </c>
      <c r="H11" s="138"/>
      <c r="I11" s="138"/>
      <c r="J11" s="139"/>
      <c r="K11" s="45"/>
      <c r="M11" t="s">
        <v>59</v>
      </c>
      <c r="N11">
        <f>'NÃO DESONERADO'!N3</f>
        <v>500</v>
      </c>
    </row>
    <row r="12" spans="1:14" x14ac:dyDescent="0.25">
      <c r="A12" s="3"/>
      <c r="B12" s="30"/>
      <c r="C12" s="30"/>
      <c r="D12" s="129"/>
      <c r="E12" s="129"/>
      <c r="F12" s="129"/>
      <c r="G12" s="130" t="s">
        <v>215</v>
      </c>
      <c r="H12" s="130"/>
      <c r="I12" s="130"/>
      <c r="J12" s="131"/>
      <c r="K12" s="45"/>
      <c r="M12" t="s">
        <v>60</v>
      </c>
      <c r="N12">
        <f>'NÃO DESONERADO'!N4</f>
        <v>500</v>
      </c>
    </row>
    <row r="13" spans="1:14" x14ac:dyDescent="0.25">
      <c r="A13" s="3"/>
      <c r="B13" s="30"/>
      <c r="C13" s="30"/>
      <c r="D13" s="129" t="s">
        <v>140</v>
      </c>
      <c r="E13" s="129"/>
      <c r="F13" s="129"/>
      <c r="G13" s="130" t="s">
        <v>216</v>
      </c>
      <c r="H13" s="130"/>
      <c r="I13" s="130"/>
      <c r="J13" s="131"/>
      <c r="K13" s="45"/>
      <c r="M13" t="s">
        <v>68</v>
      </c>
      <c r="N13" s="81">
        <f>ROUNDUP(BDI!C26+1,4)</f>
        <v>1.2882</v>
      </c>
    </row>
    <row r="14" spans="1:14" ht="15.75" thickBot="1" x14ac:dyDescent="0.3">
      <c r="A14" s="36"/>
      <c r="B14" s="77"/>
      <c r="C14" s="34"/>
      <c r="D14" s="34"/>
      <c r="E14" s="34"/>
      <c r="F14" s="34"/>
      <c r="G14" s="34"/>
      <c r="H14" s="34"/>
      <c r="I14" s="37" t="s">
        <v>212</v>
      </c>
      <c r="J14" s="35"/>
      <c r="K14" s="80"/>
      <c r="M14" t="s">
        <v>68</v>
      </c>
      <c r="N14" s="44">
        <f>ROUNDUP(BDI!C26,4)</f>
        <v>0.28820000000000001</v>
      </c>
    </row>
    <row r="15" spans="1:14" ht="45" x14ac:dyDescent="0.25">
      <c r="A15" s="78" t="s">
        <v>3</v>
      </c>
      <c r="B15" s="78"/>
      <c r="C15" s="78" t="s">
        <v>4</v>
      </c>
      <c r="D15" s="79" t="s">
        <v>5</v>
      </c>
      <c r="E15" s="78" t="s">
        <v>6</v>
      </c>
      <c r="F15" s="78" t="s">
        <v>7</v>
      </c>
      <c r="G15" s="31" t="s">
        <v>8</v>
      </c>
      <c r="H15" s="31" t="s">
        <v>142</v>
      </c>
      <c r="I15" s="31" t="s">
        <v>67</v>
      </c>
      <c r="J15" s="31" t="s">
        <v>9</v>
      </c>
      <c r="K15" s="110"/>
      <c r="L15" s="80"/>
    </row>
    <row r="16" spans="1:14" x14ac:dyDescent="0.25">
      <c r="A16" s="4">
        <v>1</v>
      </c>
      <c r="B16" s="4"/>
      <c r="C16" s="5"/>
      <c r="D16" s="6" t="s">
        <v>10</v>
      </c>
      <c r="E16" s="4"/>
      <c r="F16" s="4"/>
      <c r="G16" s="7"/>
      <c r="H16" s="8">
        <f>SUM(H17:H20)</f>
        <v>406258.32</v>
      </c>
      <c r="I16" s="41" t="s">
        <v>90</v>
      </c>
      <c r="J16" s="8">
        <f>SUM(J17:J20)</f>
        <v>523343.28</v>
      </c>
      <c r="K16" s="111"/>
    </row>
    <row r="17" spans="1:13" x14ac:dyDescent="0.25">
      <c r="A17" s="9" t="s">
        <v>11</v>
      </c>
      <c r="B17" s="9" t="s">
        <v>138</v>
      </c>
      <c r="C17" s="9">
        <v>90777</v>
      </c>
      <c r="D17" s="17" t="s">
        <v>15</v>
      </c>
      <c r="E17" s="9" t="s">
        <v>16</v>
      </c>
      <c r="F17" s="16">
        <f>(N10*4)*N2</f>
        <v>1008</v>
      </c>
      <c r="G17" s="14">
        <v>141.84</v>
      </c>
      <c r="H17" s="14">
        <f>F17*G17</f>
        <v>142974.72</v>
      </c>
      <c r="I17" s="14">
        <f>ROUND(G17*1.2882,2)</f>
        <v>182.72</v>
      </c>
      <c r="J17" s="14">
        <f>I17*F17</f>
        <v>184181.76000000001</v>
      </c>
      <c r="K17" s="112">
        <f>J17/$J$43</f>
        <v>3.6238710720450165E-2</v>
      </c>
      <c r="L17" s="11">
        <f>J17/12</f>
        <v>15348.480000000001</v>
      </c>
    </row>
    <row r="18" spans="1:13" x14ac:dyDescent="0.25">
      <c r="A18" s="9" t="s">
        <v>12</v>
      </c>
      <c r="B18" s="9" t="s">
        <v>138</v>
      </c>
      <c r="C18" s="13">
        <v>90776</v>
      </c>
      <c r="D18" s="17" t="s">
        <v>17</v>
      </c>
      <c r="E18" s="9" t="s">
        <v>16</v>
      </c>
      <c r="F18" s="16">
        <f>(N10*8)*N2</f>
        <v>2016</v>
      </c>
      <c r="G18" s="14">
        <v>52.01</v>
      </c>
      <c r="H18" s="14">
        <f t="shared" ref="H18:H20" si="0">F18*G18</f>
        <v>104852.15999999999</v>
      </c>
      <c r="I18" s="14">
        <f t="shared" ref="I18:I20" si="1">ROUND(G18*1.2882,2)</f>
        <v>67</v>
      </c>
      <c r="J18" s="14">
        <f t="shared" ref="J18:J20" si="2">I18*F18</f>
        <v>135072</v>
      </c>
      <c r="K18" s="112">
        <f t="shared" ref="K18:K20" si="3">J18/$J$43</f>
        <v>2.657611228404292E-2</v>
      </c>
      <c r="L18" s="11">
        <f t="shared" ref="L18:L20" si="4">J18/12</f>
        <v>11256</v>
      </c>
      <c r="M18" s="11"/>
    </row>
    <row r="19" spans="1:13" ht="30" x14ac:dyDescent="0.25">
      <c r="A19" s="9" t="s">
        <v>13</v>
      </c>
      <c r="B19" s="9" t="s">
        <v>138</v>
      </c>
      <c r="C19" s="13">
        <v>88297</v>
      </c>
      <c r="D19" s="17" t="s">
        <v>77</v>
      </c>
      <c r="E19" s="9" t="s">
        <v>16</v>
      </c>
      <c r="F19" s="16">
        <f>(N10*8)*N2</f>
        <v>2016</v>
      </c>
      <c r="G19" s="14">
        <v>42.89</v>
      </c>
      <c r="H19" s="14">
        <f t="shared" si="0"/>
        <v>86466.240000000005</v>
      </c>
      <c r="I19" s="14">
        <f t="shared" si="1"/>
        <v>55.25</v>
      </c>
      <c r="J19" s="14">
        <f t="shared" si="2"/>
        <v>111384</v>
      </c>
      <c r="K19" s="112">
        <f t="shared" si="3"/>
        <v>2.1915376174527931E-2</v>
      </c>
      <c r="L19" s="11">
        <f t="shared" si="4"/>
        <v>9282</v>
      </c>
      <c r="M19" s="11"/>
    </row>
    <row r="20" spans="1:13" ht="30.75" customHeight="1" x14ac:dyDescent="0.25">
      <c r="A20" s="9" t="s">
        <v>78</v>
      </c>
      <c r="B20" s="9" t="s">
        <v>137</v>
      </c>
      <c r="C20" s="9" t="s">
        <v>22</v>
      </c>
      <c r="D20" s="17" t="s">
        <v>21</v>
      </c>
      <c r="E20" s="9" t="s">
        <v>23</v>
      </c>
      <c r="F20" s="16">
        <f>N2</f>
        <v>12</v>
      </c>
      <c r="G20" s="14">
        <v>5997.1</v>
      </c>
      <c r="H20" s="14">
        <f t="shared" si="0"/>
        <v>71965.200000000012</v>
      </c>
      <c r="I20" s="14">
        <f t="shared" si="1"/>
        <v>7725.46</v>
      </c>
      <c r="J20" s="14">
        <f t="shared" si="2"/>
        <v>92705.52</v>
      </c>
      <c r="K20" s="112">
        <f t="shared" si="3"/>
        <v>1.8240288948639147E-2</v>
      </c>
      <c r="L20" s="11">
        <f t="shared" si="4"/>
        <v>7725.46</v>
      </c>
    </row>
    <row r="21" spans="1:13" x14ac:dyDescent="0.25">
      <c r="A21" s="4">
        <v>2</v>
      </c>
      <c r="B21" s="4"/>
      <c r="C21" s="5"/>
      <c r="D21" s="6" t="s">
        <v>24</v>
      </c>
      <c r="E21" s="18"/>
      <c r="F21" s="18"/>
      <c r="G21" s="8"/>
      <c r="H21" s="8">
        <f>H22</f>
        <v>1943.46</v>
      </c>
      <c r="I21" s="41" t="s">
        <v>90</v>
      </c>
      <c r="J21" s="8">
        <f>J22</f>
        <v>2503.71</v>
      </c>
      <c r="K21" s="111"/>
    </row>
    <row r="22" spans="1:13" ht="45" x14ac:dyDescent="0.25">
      <c r="A22" s="9" t="s">
        <v>25</v>
      </c>
      <c r="B22" s="9" t="s">
        <v>137</v>
      </c>
      <c r="C22" s="9" t="s">
        <v>26</v>
      </c>
      <c r="D22" s="12" t="s">
        <v>27</v>
      </c>
      <c r="E22" s="9" t="s">
        <v>28</v>
      </c>
      <c r="F22" s="16">
        <f>ROUNDUP(N12*0.3*0.3*0.6,2)</f>
        <v>27</v>
      </c>
      <c r="G22" s="14">
        <v>71.98</v>
      </c>
      <c r="H22" s="14">
        <f>F22*G22</f>
        <v>1943.46</v>
      </c>
      <c r="I22" s="14">
        <f>ROUNDUP(G22*N13,2)</f>
        <v>92.73</v>
      </c>
      <c r="J22" s="14">
        <f>I22*F22</f>
        <v>2503.71</v>
      </c>
      <c r="K22" s="112">
        <f>J22/$J$43</f>
        <v>4.9261784890044645E-4</v>
      </c>
    </row>
    <row r="23" spans="1:13" x14ac:dyDescent="0.25">
      <c r="A23" s="4">
        <v>3</v>
      </c>
      <c r="B23" s="4"/>
      <c r="C23" s="5"/>
      <c r="D23" s="6" t="s">
        <v>50</v>
      </c>
      <c r="E23" s="18"/>
      <c r="F23" s="18"/>
      <c r="G23" s="7"/>
      <c r="H23" s="8">
        <f>SUM(H24:H32)</f>
        <v>3338261.9</v>
      </c>
      <c r="I23" s="41" t="s">
        <v>90</v>
      </c>
      <c r="J23" s="8">
        <f>SUM(J24:J32)</f>
        <v>4300632.8</v>
      </c>
      <c r="K23" s="121"/>
    </row>
    <row r="24" spans="1:13" ht="60" x14ac:dyDescent="0.25">
      <c r="A24" s="9" t="s">
        <v>30</v>
      </c>
      <c r="B24" s="9" t="s">
        <v>137</v>
      </c>
      <c r="C24" s="23" t="s">
        <v>52</v>
      </c>
      <c r="D24" s="12" t="s">
        <v>53</v>
      </c>
      <c r="E24" s="9" t="s">
        <v>39</v>
      </c>
      <c r="F24" s="16">
        <v>20400</v>
      </c>
      <c r="G24" s="14">
        <v>83.67</v>
      </c>
      <c r="H24" s="14">
        <f t="shared" ref="H24:H31" si="5">F24*G24</f>
        <v>1706868</v>
      </c>
      <c r="I24" s="14">
        <f>ROUNDUP(G24*N13,2)</f>
        <v>107.79</v>
      </c>
      <c r="J24" s="14">
        <f t="shared" ref="J24:J31" si="6">I24*F24</f>
        <v>2198916</v>
      </c>
      <c r="K24" s="112">
        <f t="shared" ref="K24:K32" si="7">J24/$J$43</f>
        <v>0.43264805821471897</v>
      </c>
    </row>
    <row r="25" spans="1:13" ht="60" x14ac:dyDescent="0.25">
      <c r="A25" s="9" t="s">
        <v>34</v>
      </c>
      <c r="B25" s="9" t="s">
        <v>137</v>
      </c>
      <c r="C25" s="9" t="s">
        <v>55</v>
      </c>
      <c r="D25" s="12" t="s">
        <v>54</v>
      </c>
      <c r="E25" s="9" t="s">
        <v>39</v>
      </c>
      <c r="F25" s="16">
        <v>10150</v>
      </c>
      <c r="G25" s="14">
        <v>75.989999999999995</v>
      </c>
      <c r="H25" s="14">
        <f t="shared" si="5"/>
        <v>771298.5</v>
      </c>
      <c r="I25" s="14">
        <f>ROUNDUP(G25*N13,2)</f>
        <v>97.9</v>
      </c>
      <c r="J25" s="14">
        <f t="shared" si="6"/>
        <v>993685</v>
      </c>
      <c r="K25" s="112">
        <f t="shared" si="7"/>
        <v>0.1955126461070332</v>
      </c>
    </row>
    <row r="26" spans="1:13" ht="60" x14ac:dyDescent="0.25">
      <c r="A26" s="9" t="s">
        <v>46</v>
      </c>
      <c r="B26" s="9" t="s">
        <v>137</v>
      </c>
      <c r="C26" s="9" t="s">
        <v>132</v>
      </c>
      <c r="D26" s="12" t="s">
        <v>79</v>
      </c>
      <c r="E26" s="9" t="s">
        <v>39</v>
      </c>
      <c r="F26" s="16">
        <v>2810</v>
      </c>
      <c r="G26" s="14">
        <v>135.09</v>
      </c>
      <c r="H26" s="14">
        <f t="shared" si="5"/>
        <v>379602.9</v>
      </c>
      <c r="I26" s="14">
        <f>ROUNDUP(G26*N13,2)</f>
        <v>174.03</v>
      </c>
      <c r="J26" s="14">
        <f t="shared" si="6"/>
        <v>489024.3</v>
      </c>
      <c r="K26" s="112">
        <f t="shared" si="7"/>
        <v>9.6218051901396956E-2</v>
      </c>
    </row>
    <row r="27" spans="1:13" ht="60.75" customHeight="1" x14ac:dyDescent="0.25">
      <c r="A27" s="9" t="s">
        <v>47</v>
      </c>
      <c r="B27" s="9" t="s">
        <v>134</v>
      </c>
      <c r="C27" s="76" t="s">
        <v>133</v>
      </c>
      <c r="D27" s="12" t="s">
        <v>51</v>
      </c>
      <c r="E27" s="9" t="s">
        <v>39</v>
      </c>
      <c r="F27" s="16">
        <f>N11*(0.5*0.5)</f>
        <v>125</v>
      </c>
      <c r="G27" s="14">
        <v>930.58</v>
      </c>
      <c r="H27" s="14">
        <f t="shared" si="5"/>
        <v>116322.5</v>
      </c>
      <c r="I27" s="14">
        <f>ROUNDUP(G27*N13,2)</f>
        <v>1198.78</v>
      </c>
      <c r="J27" s="14">
        <f t="shared" si="6"/>
        <v>149847.5</v>
      </c>
      <c r="K27" s="112">
        <f t="shared" si="7"/>
        <v>2.9483268075419934E-2</v>
      </c>
    </row>
    <row r="28" spans="1:13" ht="35.25" customHeight="1" x14ac:dyDescent="0.25">
      <c r="A28" s="9" t="s">
        <v>48</v>
      </c>
      <c r="B28" s="9" t="s">
        <v>134</v>
      </c>
      <c r="C28" s="15" t="s">
        <v>56</v>
      </c>
      <c r="D28" s="12" t="s">
        <v>57</v>
      </c>
      <c r="E28" s="9" t="s">
        <v>58</v>
      </c>
      <c r="F28" s="16">
        <f>N12*3</f>
        <v>1500</v>
      </c>
      <c r="G28" s="14">
        <v>66.2</v>
      </c>
      <c r="H28" s="14">
        <f t="shared" si="5"/>
        <v>99300</v>
      </c>
      <c r="I28" s="14">
        <f>ROUNDUP(G28*N13,2)</f>
        <v>85.28</v>
      </c>
      <c r="J28" s="14">
        <f t="shared" si="6"/>
        <v>127920</v>
      </c>
      <c r="K28" s="112">
        <f t="shared" si="7"/>
        <v>2.5168919416124515E-2</v>
      </c>
    </row>
    <row r="29" spans="1:13" ht="31.5" customHeight="1" x14ac:dyDescent="0.25">
      <c r="A29" s="9" t="s">
        <v>49</v>
      </c>
      <c r="B29" s="9" t="s">
        <v>134</v>
      </c>
      <c r="C29" s="9" t="s">
        <v>136</v>
      </c>
      <c r="D29" s="12" t="s">
        <v>135</v>
      </c>
      <c r="E29" s="22" t="s">
        <v>42</v>
      </c>
      <c r="F29" s="16">
        <f>ROUNDUP(N11+(N11*50%),0)</f>
        <v>750</v>
      </c>
      <c r="G29" s="14">
        <v>49.46</v>
      </c>
      <c r="H29" s="14">
        <f t="shared" si="5"/>
        <v>37095</v>
      </c>
      <c r="I29" s="14">
        <f>ROUNDUP(G29*N13,2)</f>
        <v>63.72</v>
      </c>
      <c r="J29" s="14">
        <f t="shared" si="6"/>
        <v>47790</v>
      </c>
      <c r="K29" s="112">
        <f t="shared" si="7"/>
        <v>9.4029288531628404E-3</v>
      </c>
    </row>
    <row r="30" spans="1:13" ht="60" x14ac:dyDescent="0.25">
      <c r="A30" s="9" t="s">
        <v>80</v>
      </c>
      <c r="B30" s="9" t="s">
        <v>137</v>
      </c>
      <c r="C30" s="9" t="s">
        <v>40</v>
      </c>
      <c r="D30" s="21" t="s">
        <v>41</v>
      </c>
      <c r="E30" s="22" t="s">
        <v>42</v>
      </c>
      <c r="F30" s="16">
        <v>5000</v>
      </c>
      <c r="G30" s="14">
        <v>28.64</v>
      </c>
      <c r="H30" s="14">
        <f t="shared" si="5"/>
        <v>143200</v>
      </c>
      <c r="I30" s="14">
        <f>ROUNDUP(G30*N13,2)</f>
        <v>36.9</v>
      </c>
      <c r="J30" s="14">
        <f t="shared" si="6"/>
        <v>184500</v>
      </c>
      <c r="K30" s="112">
        <f t="shared" si="7"/>
        <v>3.6301326080948819E-2</v>
      </c>
    </row>
    <row r="31" spans="1:13" ht="60" x14ac:dyDescent="0.25">
      <c r="A31" s="9" t="s">
        <v>81</v>
      </c>
      <c r="B31" s="9" t="s">
        <v>137</v>
      </c>
      <c r="C31" s="9" t="s">
        <v>43</v>
      </c>
      <c r="D31" s="12" t="s">
        <v>44</v>
      </c>
      <c r="E31" s="22" t="s">
        <v>42</v>
      </c>
      <c r="F31" s="16">
        <f>F30/2</f>
        <v>2500</v>
      </c>
      <c r="G31" s="14">
        <v>33.83</v>
      </c>
      <c r="H31" s="14">
        <f t="shared" si="5"/>
        <v>84575</v>
      </c>
      <c r="I31" s="14">
        <f>ROUNDUP(G31*N13,2)</f>
        <v>43.58</v>
      </c>
      <c r="J31" s="14">
        <f t="shared" si="6"/>
        <v>108950</v>
      </c>
      <c r="K31" s="112">
        <f t="shared" si="7"/>
        <v>2.143647412747628E-2</v>
      </c>
    </row>
    <row r="32" spans="1:13" ht="30" hidden="1" x14ac:dyDescent="0.25">
      <c r="A32" s="9" t="s">
        <v>82</v>
      </c>
      <c r="B32" s="9"/>
      <c r="C32" s="9" t="s">
        <v>83</v>
      </c>
      <c r="D32" s="12" t="s">
        <v>45</v>
      </c>
      <c r="E32" s="22" t="s">
        <v>42</v>
      </c>
      <c r="F32" s="16">
        <f>F31</f>
        <v>2500</v>
      </c>
      <c r="G32" s="14">
        <v>482.79</v>
      </c>
      <c r="H32" s="14"/>
      <c r="I32" s="14">
        <f>ROUNDUP(G32*N13,2)</f>
        <v>621.93999999999994</v>
      </c>
      <c r="J32" s="14"/>
      <c r="K32" s="112">
        <f t="shared" si="7"/>
        <v>0</v>
      </c>
    </row>
    <row r="33" spans="1:14" s="24" customFormat="1" x14ac:dyDescent="0.25">
      <c r="A33" s="4">
        <v>4</v>
      </c>
      <c r="B33" s="4"/>
      <c r="C33" s="5"/>
      <c r="D33" s="6" t="s">
        <v>38</v>
      </c>
      <c r="E33" s="18"/>
      <c r="F33" s="18"/>
      <c r="G33" s="7"/>
      <c r="H33" s="8">
        <f>SUM(H34:H39)</f>
        <v>161122.96</v>
      </c>
      <c r="I33" s="41" t="s">
        <v>90</v>
      </c>
      <c r="J33" s="8">
        <f>SUM(J34:J39)</f>
        <v>207577.16999999998</v>
      </c>
      <c r="K33" s="121"/>
    </row>
    <row r="34" spans="1:14" s="24" customFormat="1" ht="45" x14ac:dyDescent="0.25">
      <c r="A34" s="9" t="s">
        <v>84</v>
      </c>
      <c r="B34" s="9" t="s">
        <v>137</v>
      </c>
      <c r="C34" s="9" t="s">
        <v>62</v>
      </c>
      <c r="D34" s="12" t="s">
        <v>63</v>
      </c>
      <c r="E34" s="9" t="s">
        <v>28</v>
      </c>
      <c r="F34" s="42">
        <f>F22</f>
        <v>27</v>
      </c>
      <c r="G34" s="29">
        <v>410.5</v>
      </c>
      <c r="H34" s="14">
        <f t="shared" ref="H34:H39" si="8">F34*G34</f>
        <v>11083.5</v>
      </c>
      <c r="I34" s="14">
        <f>ROUNDUP(G34*N13,2)</f>
        <v>528.80999999999995</v>
      </c>
      <c r="J34" s="14">
        <f>I34*F34</f>
        <v>14277.869999999999</v>
      </c>
      <c r="K34" s="112">
        <f t="shared" ref="K34:K39" si="9">J34/$J$43</f>
        <v>2.8092445236390061E-3</v>
      </c>
    </row>
    <row r="35" spans="1:14" s="24" customFormat="1" ht="30" x14ac:dyDescent="0.25">
      <c r="A35" s="9" t="s">
        <v>85</v>
      </c>
      <c r="B35" s="9" t="s">
        <v>137</v>
      </c>
      <c r="C35" s="9" t="s">
        <v>65</v>
      </c>
      <c r="D35" s="21" t="s">
        <v>66</v>
      </c>
      <c r="E35" s="9" t="s">
        <v>28</v>
      </c>
      <c r="F35" s="42">
        <f>F22</f>
        <v>27</v>
      </c>
      <c r="G35" s="29">
        <v>154.97999999999999</v>
      </c>
      <c r="H35" s="14">
        <f t="shared" si="8"/>
        <v>4184.46</v>
      </c>
      <c r="I35" s="14">
        <f>ROUNDUP(G35*N13,2)</f>
        <v>199.64999999999998</v>
      </c>
      <c r="J35" s="14">
        <f t="shared" ref="J35:J39" si="10">I35*F35</f>
        <v>5390.5499999999993</v>
      </c>
      <c r="K35" s="112">
        <f t="shared" si="9"/>
        <v>1.0606185003016726E-3</v>
      </c>
    </row>
    <row r="36" spans="1:14" ht="60" x14ac:dyDescent="0.25">
      <c r="A36" s="9" t="s">
        <v>86</v>
      </c>
      <c r="B36" s="9" t="s">
        <v>137</v>
      </c>
      <c r="C36" s="25" t="s">
        <v>70</v>
      </c>
      <c r="D36" s="26" t="s">
        <v>69</v>
      </c>
      <c r="E36" s="9" t="s">
        <v>39</v>
      </c>
      <c r="F36" s="27">
        <f>ROUNDDOWN(F28*0.2*2.5,2)</f>
        <v>750</v>
      </c>
      <c r="G36" s="28">
        <v>25.64</v>
      </c>
      <c r="H36" s="14">
        <f t="shared" si="8"/>
        <v>19230</v>
      </c>
      <c r="I36" s="14">
        <f>ROUNDUP(G36*N13,2)</f>
        <v>33.03</v>
      </c>
      <c r="J36" s="14">
        <f t="shared" si="10"/>
        <v>24772.5</v>
      </c>
      <c r="K36" s="112">
        <f t="shared" si="9"/>
        <v>4.8741170750152014E-3</v>
      </c>
    </row>
    <row r="37" spans="1:14" ht="42.75" x14ac:dyDescent="0.25">
      <c r="A37" s="9" t="s">
        <v>87</v>
      </c>
      <c r="B37" s="9" t="s">
        <v>137</v>
      </c>
      <c r="C37" s="9" t="s">
        <v>202</v>
      </c>
      <c r="D37" s="48" t="s">
        <v>201</v>
      </c>
      <c r="E37" s="19" t="s">
        <v>74</v>
      </c>
      <c r="F37" s="20">
        <v>3000</v>
      </c>
      <c r="G37" s="51">
        <v>24.79</v>
      </c>
      <c r="H37" s="14">
        <f t="shared" si="8"/>
        <v>74370</v>
      </c>
      <c r="I37" s="49">
        <f>ROUNDUP(G37*N13,2)</f>
        <v>31.94</v>
      </c>
      <c r="J37" s="49">
        <f t="shared" si="10"/>
        <v>95820</v>
      </c>
      <c r="K37" s="112">
        <f t="shared" si="9"/>
        <v>1.8853078943504149E-2</v>
      </c>
      <c r="L37" s="43"/>
    </row>
    <row r="38" spans="1:14" ht="57" x14ac:dyDescent="0.25">
      <c r="A38" s="9" t="s">
        <v>88</v>
      </c>
      <c r="B38" s="9" t="s">
        <v>137</v>
      </c>
      <c r="C38" s="47" t="s">
        <v>75</v>
      </c>
      <c r="D38" s="50" t="s">
        <v>76</v>
      </c>
      <c r="E38" s="19" t="s">
        <v>39</v>
      </c>
      <c r="F38" s="20">
        <f>F27</f>
        <v>125</v>
      </c>
      <c r="G38" s="51">
        <v>138.46</v>
      </c>
      <c r="H38" s="14">
        <f t="shared" si="8"/>
        <v>17307.5</v>
      </c>
      <c r="I38" s="49">
        <f>ROUNDUP(G38*N13,2)</f>
        <v>178.37</v>
      </c>
      <c r="J38" s="49">
        <f t="shared" si="10"/>
        <v>22296.25</v>
      </c>
      <c r="K38" s="112">
        <f t="shared" si="9"/>
        <v>4.3869021226685912E-3</v>
      </c>
      <c r="L38" s="43"/>
    </row>
    <row r="39" spans="1:14" ht="60" x14ac:dyDescent="0.25">
      <c r="A39" s="9" t="s">
        <v>89</v>
      </c>
      <c r="B39" s="9" t="s">
        <v>137</v>
      </c>
      <c r="C39" s="25" t="s">
        <v>71</v>
      </c>
      <c r="D39" s="26" t="s">
        <v>72</v>
      </c>
      <c r="E39" s="9" t="s">
        <v>39</v>
      </c>
      <c r="F39" s="16">
        <f>F27*2</f>
        <v>250</v>
      </c>
      <c r="G39" s="14">
        <v>139.79</v>
      </c>
      <c r="H39" s="14">
        <f t="shared" si="8"/>
        <v>34947.5</v>
      </c>
      <c r="I39" s="14">
        <f>ROUNDUP(G39*N13,2)</f>
        <v>180.07999999999998</v>
      </c>
      <c r="J39" s="14">
        <f t="shared" si="10"/>
        <v>45019.999999999993</v>
      </c>
      <c r="K39" s="112">
        <f t="shared" si="9"/>
        <v>8.8579170740613299E-3</v>
      </c>
    </row>
    <row r="40" spans="1:14" x14ac:dyDescent="0.25">
      <c r="A40" s="4">
        <v>5</v>
      </c>
      <c r="B40" s="4"/>
      <c r="C40" s="5"/>
      <c r="D40" s="6" t="s">
        <v>29</v>
      </c>
      <c r="E40" s="18"/>
      <c r="F40" s="18"/>
      <c r="G40" s="7"/>
      <c r="H40" s="8">
        <f>SUM(H41:H42)</f>
        <v>37566</v>
      </c>
      <c r="I40" s="41" t="s">
        <v>90</v>
      </c>
      <c r="J40" s="8">
        <f>SUM(J41:J42)</f>
        <v>48402</v>
      </c>
      <c r="K40" s="121"/>
    </row>
    <row r="41" spans="1:14" ht="75" x14ac:dyDescent="0.25">
      <c r="A41" s="9" t="s">
        <v>61</v>
      </c>
      <c r="B41" s="9" t="s">
        <v>137</v>
      </c>
      <c r="C41" s="9" t="s">
        <v>31</v>
      </c>
      <c r="D41" s="12" t="s">
        <v>32</v>
      </c>
      <c r="E41" s="9" t="s">
        <v>33</v>
      </c>
      <c r="F41" s="16">
        <f>F42*15</f>
        <v>9000</v>
      </c>
      <c r="G41" s="14">
        <v>2.0099999999999998</v>
      </c>
      <c r="H41" s="14">
        <f t="shared" ref="H41:H42" si="11">F41*G41</f>
        <v>18089.999999999996</v>
      </c>
      <c r="I41" s="14">
        <f>ROUNDUP(G41*N13,2)</f>
        <v>2.59</v>
      </c>
      <c r="J41" s="14">
        <f t="shared" ref="J41:J42" si="12">I41*F41</f>
        <v>23310</v>
      </c>
      <c r="K41" s="112">
        <f t="shared" ref="K41:K42" si="13">J41/$J$43</f>
        <v>4.5863626609588997E-3</v>
      </c>
      <c r="L41" s="11">
        <f>J41/12</f>
        <v>1942.5</v>
      </c>
      <c r="M41" s="11"/>
      <c r="N41" s="11"/>
    </row>
    <row r="42" spans="1:14" ht="75" x14ac:dyDescent="0.25">
      <c r="A42" s="9" t="s">
        <v>64</v>
      </c>
      <c r="B42" s="9" t="s">
        <v>137</v>
      </c>
      <c r="C42" s="9" t="s">
        <v>35</v>
      </c>
      <c r="D42" s="12" t="s">
        <v>36</v>
      </c>
      <c r="E42" s="19" t="s">
        <v>37</v>
      </c>
      <c r="F42" s="20">
        <f>50*N2</f>
        <v>600</v>
      </c>
      <c r="G42" s="14">
        <v>32.46</v>
      </c>
      <c r="H42" s="14">
        <f t="shared" si="11"/>
        <v>19476</v>
      </c>
      <c r="I42" s="14">
        <f>ROUNDUP(G42*N13,2)</f>
        <v>41.82</v>
      </c>
      <c r="J42" s="14">
        <f t="shared" si="12"/>
        <v>25092</v>
      </c>
      <c r="K42" s="112">
        <f t="shared" si="13"/>
        <v>4.9369803470090392E-3</v>
      </c>
      <c r="L42" s="11">
        <f>J42/12</f>
        <v>2091</v>
      </c>
      <c r="M42" s="11"/>
    </row>
    <row r="43" spans="1:14" x14ac:dyDescent="0.25">
      <c r="A43" s="38"/>
      <c r="B43" s="38"/>
      <c r="C43" s="38"/>
      <c r="D43" s="39"/>
      <c r="E43" s="40"/>
      <c r="F43" s="40"/>
      <c r="G43" s="40"/>
      <c r="H43" s="8" cm="1">
        <f t="array" ref="H43">ROUNDUP(SUM(H16:H42/2),2)</f>
        <v>3945152.64</v>
      </c>
      <c r="I43" s="41" t="s">
        <v>130</v>
      </c>
      <c r="J43" s="8" cm="1">
        <f t="array" ref="J43">SUM(J16:J42/2)</f>
        <v>5082458.96</v>
      </c>
      <c r="K43" s="111"/>
    </row>
    <row r="44" spans="1:14" x14ac:dyDescent="0.25">
      <c r="A44" s="38"/>
      <c r="B44" s="38"/>
      <c r="C44" s="38"/>
      <c r="D44" s="39"/>
      <c r="E44" s="40"/>
      <c r="F44" s="40"/>
      <c r="G44" s="74"/>
      <c r="H44" s="82"/>
      <c r="I44" s="75" t="s">
        <v>131</v>
      </c>
      <c r="J44" s="8">
        <f>J43-J45</f>
        <v>1137306.3199999998</v>
      </c>
      <c r="K44" s="111"/>
    </row>
    <row r="45" spans="1:14" x14ac:dyDescent="0.25">
      <c r="A45" s="38"/>
      <c r="B45" s="38"/>
      <c r="C45" s="38"/>
      <c r="D45" s="39"/>
      <c r="E45" s="40"/>
      <c r="F45" s="40"/>
      <c r="G45" s="40"/>
      <c r="H45" s="40"/>
      <c r="I45" s="41" t="s">
        <v>73</v>
      </c>
      <c r="J45" s="8">
        <f>H43</f>
        <v>3945152.64</v>
      </c>
      <c r="K45" s="111"/>
      <c r="L45" s="11"/>
    </row>
    <row r="46" spans="1:14" x14ac:dyDescent="0.25">
      <c r="H46" s="11"/>
      <c r="L46" s="11">
        <f>SUM(L17:L45)</f>
        <v>47645.440000000002</v>
      </c>
    </row>
    <row r="47" spans="1:14" x14ac:dyDescent="0.25">
      <c r="H47" s="11"/>
    </row>
  </sheetData>
  <mergeCells count="7">
    <mergeCell ref="A9:J9"/>
    <mergeCell ref="D13:F13"/>
    <mergeCell ref="G13:J13"/>
    <mergeCell ref="A10:J10"/>
    <mergeCell ref="G11:J11"/>
    <mergeCell ref="D12:F12"/>
    <mergeCell ref="G12:J12"/>
  </mergeCells>
  <hyperlinks>
    <hyperlink ref="D8" r:id="rId1" display="mailto:planejamento.silvajardim@gmail.com"/>
  </hyperlinks>
  <pageMargins left="0.511811024" right="0.511811024" top="0.78740157499999996" bottom="0.78740157499999996" header="0.31496062000000002" footer="0.31496062000000002"/>
  <pageSetup paperSize="9" scale="4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2"/>
  <sheetViews>
    <sheetView view="pageBreakPreview" topLeftCell="A41" zoomScale="120" zoomScaleNormal="100" zoomScaleSheetLayoutView="120" workbookViewId="0">
      <selection activeCell="F51" sqref="F51"/>
    </sheetView>
  </sheetViews>
  <sheetFormatPr defaultRowHeight="15" x14ac:dyDescent="0.25"/>
  <cols>
    <col min="2" max="2" width="10" customWidth="1"/>
    <col min="3" max="3" width="13.5703125" customWidth="1"/>
    <col min="4" max="4" width="66.85546875" customWidth="1"/>
    <col min="6" max="6" width="13.28515625" bestFit="1" customWidth="1"/>
    <col min="7" max="11" width="13.28515625" customWidth="1"/>
    <col min="12" max="12" width="13.28515625" hidden="1" customWidth="1"/>
    <col min="13" max="13" width="0" hidden="1" customWidth="1"/>
  </cols>
  <sheetData>
    <row r="1" spans="1:13" x14ac:dyDescent="0.25">
      <c r="C1" s="108" t="s">
        <v>191</v>
      </c>
    </row>
    <row r="2" spans="1:13" x14ac:dyDescent="0.25">
      <c r="C2" s="108" t="s">
        <v>192</v>
      </c>
    </row>
    <row r="3" spans="1:13" x14ac:dyDescent="0.25">
      <c r="C3" t="s">
        <v>204</v>
      </c>
    </row>
    <row r="4" spans="1:13" x14ac:dyDescent="0.25">
      <c r="C4" t="s">
        <v>205</v>
      </c>
    </row>
    <row r="5" spans="1:13" x14ac:dyDescent="0.25">
      <c r="C5" t="s">
        <v>206</v>
      </c>
    </row>
    <row r="7" spans="1:13" x14ac:dyDescent="0.25">
      <c r="A7" s="109" t="s">
        <v>193</v>
      </c>
      <c r="B7" s="108" t="s">
        <v>194</v>
      </c>
    </row>
    <row r="8" spans="1:13" x14ac:dyDescent="0.25">
      <c r="A8" s="109" t="s">
        <v>195</v>
      </c>
      <c r="B8" s="108" t="s">
        <v>196</v>
      </c>
    </row>
    <row r="10" spans="1:13" ht="21" x14ac:dyDescent="0.25">
      <c r="A10" s="146" t="s">
        <v>190</v>
      </c>
      <c r="B10" s="146"/>
      <c r="C10" s="146"/>
      <c r="D10" s="146"/>
      <c r="E10" s="146"/>
      <c r="F10" s="146"/>
      <c r="G10" s="10"/>
      <c r="H10" s="10"/>
      <c r="I10" s="10"/>
      <c r="J10" s="10"/>
      <c r="K10" s="10"/>
      <c r="L10" s="10" t="s">
        <v>18</v>
      </c>
      <c r="M10">
        <v>12</v>
      </c>
    </row>
    <row r="11" spans="1:13" ht="16.5" hidden="1" thickBot="1" x14ac:dyDescent="0.3">
      <c r="A11" s="147" t="s">
        <v>1</v>
      </c>
      <c r="B11" s="148"/>
      <c r="C11" s="148"/>
      <c r="D11" s="148"/>
      <c r="E11" s="148"/>
      <c r="F11" s="148"/>
      <c r="G11" s="10"/>
      <c r="H11" s="10"/>
      <c r="I11" s="10"/>
      <c r="J11" s="10"/>
      <c r="K11" s="10"/>
      <c r="L11" s="10" t="s">
        <v>19</v>
      </c>
      <c r="M11">
        <v>21</v>
      </c>
    </row>
    <row r="12" spans="1:13" hidden="1" x14ac:dyDescent="0.25">
      <c r="A12" s="1"/>
      <c r="B12" s="2"/>
      <c r="C12" s="2"/>
      <c r="D12" s="32"/>
      <c r="E12" s="33"/>
      <c r="F12" s="33"/>
      <c r="L12" t="s">
        <v>59</v>
      </c>
      <c r="M12">
        <f>M13</f>
        <v>500</v>
      </c>
    </row>
    <row r="13" spans="1:13" hidden="1" x14ac:dyDescent="0.25">
      <c r="A13" s="3"/>
      <c r="B13" s="30"/>
      <c r="C13" s="30"/>
      <c r="D13" s="129" t="s">
        <v>2</v>
      </c>
      <c r="E13" s="129"/>
      <c r="F13" s="129"/>
      <c r="L13" t="s">
        <v>60</v>
      </c>
      <c r="M13">
        <v>500</v>
      </c>
    </row>
    <row r="14" spans="1:13" hidden="1" x14ac:dyDescent="0.25">
      <c r="A14" s="3"/>
      <c r="B14" s="30"/>
      <c r="C14" s="30"/>
      <c r="D14" s="129" t="s">
        <v>139</v>
      </c>
      <c r="E14" s="129"/>
      <c r="F14" s="129"/>
      <c r="L14" t="s">
        <v>68</v>
      </c>
      <c r="M14" s="81">
        <f>ROUNDUP(BDI!C26+1,4)</f>
        <v>1.2882</v>
      </c>
    </row>
    <row r="15" spans="1:13" ht="15.75" thickBot="1" x14ac:dyDescent="0.3">
      <c r="A15" s="36"/>
      <c r="B15" s="77"/>
      <c r="C15" s="34"/>
      <c r="D15" s="34"/>
      <c r="E15" s="34"/>
      <c r="F15" s="34"/>
      <c r="L15" t="s">
        <v>68</v>
      </c>
      <c r="M15" s="44">
        <f>ROUNDUP(BDI!C26,4)</f>
        <v>0.28820000000000001</v>
      </c>
    </row>
    <row r="16" spans="1:13" s="80" customFormat="1" x14ac:dyDescent="0.25">
      <c r="A16" s="78" t="s">
        <v>3</v>
      </c>
      <c r="B16" s="78"/>
      <c r="C16" s="78" t="s">
        <v>4</v>
      </c>
      <c r="D16" s="79" t="s">
        <v>5</v>
      </c>
      <c r="E16" s="78" t="s">
        <v>6</v>
      </c>
      <c r="F16" s="78" t="s">
        <v>7</v>
      </c>
    </row>
    <row r="17" spans="1:12" x14ac:dyDescent="0.25">
      <c r="A17" s="88">
        <v>1</v>
      </c>
      <c r="B17" s="88"/>
      <c r="C17" s="89"/>
      <c r="D17" s="90" t="s">
        <v>10</v>
      </c>
      <c r="E17" s="88"/>
      <c r="F17" s="88"/>
    </row>
    <row r="18" spans="1:12" x14ac:dyDescent="0.25">
      <c r="A18" s="9" t="s">
        <v>11</v>
      </c>
      <c r="B18" s="9" t="s">
        <v>138</v>
      </c>
      <c r="C18" s="9">
        <v>90777</v>
      </c>
      <c r="D18" s="17" t="s">
        <v>15</v>
      </c>
      <c r="E18" s="9" t="s">
        <v>16</v>
      </c>
      <c r="F18" s="16">
        <f>(M11*4)*M10</f>
        <v>1008</v>
      </c>
    </row>
    <row r="19" spans="1:12" x14ac:dyDescent="0.25">
      <c r="A19" s="30"/>
      <c r="B19" s="30"/>
      <c r="C19" s="30"/>
      <c r="D19" s="86"/>
      <c r="E19" s="30"/>
      <c r="F19" s="84"/>
    </row>
    <row r="20" spans="1:12" x14ac:dyDescent="0.25">
      <c r="A20" s="87"/>
      <c r="B20" s="87" t="s">
        <v>149</v>
      </c>
      <c r="C20" s="91" t="s">
        <v>164</v>
      </c>
      <c r="D20" s="86"/>
      <c r="E20" s="30"/>
      <c r="F20" s="84"/>
    </row>
    <row r="21" spans="1:12" x14ac:dyDescent="0.25">
      <c r="A21" s="30"/>
      <c r="B21" s="30"/>
      <c r="C21" s="91" t="s">
        <v>145</v>
      </c>
      <c r="D21" s="86"/>
      <c r="E21" s="30"/>
      <c r="F21" s="84"/>
    </row>
    <row r="22" spans="1:12" x14ac:dyDescent="0.25">
      <c r="A22" s="30"/>
      <c r="B22" s="30"/>
      <c r="C22" s="30"/>
      <c r="D22" s="86"/>
      <c r="E22" s="30"/>
      <c r="F22" s="84"/>
    </row>
    <row r="23" spans="1:12" x14ac:dyDescent="0.25">
      <c r="A23" s="9" t="s">
        <v>12</v>
      </c>
      <c r="B23" s="9" t="s">
        <v>138</v>
      </c>
      <c r="C23" s="13">
        <v>90776</v>
      </c>
      <c r="D23" s="17" t="s">
        <v>17</v>
      </c>
      <c r="E23" s="9" t="s">
        <v>16</v>
      </c>
      <c r="F23" s="16">
        <f>(M11*8)*M10</f>
        <v>2016</v>
      </c>
      <c r="G23" s="11"/>
      <c r="H23" s="11"/>
      <c r="I23" s="11"/>
      <c r="J23" s="11"/>
      <c r="K23" s="11"/>
      <c r="L23" s="11"/>
    </row>
    <row r="24" spans="1:12" x14ac:dyDescent="0.25">
      <c r="A24" s="30"/>
      <c r="B24" s="30"/>
      <c r="C24" s="92"/>
      <c r="D24" s="86"/>
      <c r="E24" s="30"/>
      <c r="F24" s="84"/>
      <c r="G24" s="11"/>
      <c r="H24" s="11"/>
      <c r="I24" s="11"/>
      <c r="J24" s="11"/>
      <c r="K24" s="11"/>
      <c r="L24" s="11"/>
    </row>
    <row r="25" spans="1:12" x14ac:dyDescent="0.25">
      <c r="A25" s="30"/>
      <c r="B25" s="87" t="s">
        <v>148</v>
      </c>
      <c r="C25" s="91" t="s">
        <v>165</v>
      </c>
      <c r="D25" s="86"/>
      <c r="E25" s="30"/>
      <c r="F25" s="84"/>
      <c r="G25" s="11"/>
      <c r="H25" s="11"/>
      <c r="I25" s="11"/>
      <c r="J25" s="11"/>
      <c r="K25" s="11"/>
      <c r="L25" s="11"/>
    </row>
    <row r="26" spans="1:12" x14ac:dyDescent="0.25">
      <c r="A26" s="30"/>
      <c r="B26" s="30"/>
      <c r="C26" s="91" t="s">
        <v>146</v>
      </c>
      <c r="D26" s="86"/>
      <c r="E26" s="30"/>
      <c r="F26" s="84"/>
      <c r="G26" s="11"/>
      <c r="H26" s="11"/>
      <c r="I26" s="11"/>
      <c r="J26" s="11"/>
      <c r="K26" s="11"/>
      <c r="L26" s="11"/>
    </row>
    <row r="27" spans="1:12" x14ac:dyDescent="0.25">
      <c r="A27" s="30"/>
      <c r="B27" s="30"/>
      <c r="C27" s="92"/>
      <c r="D27" s="86"/>
      <c r="E27" s="30"/>
      <c r="F27" s="84"/>
      <c r="G27" s="11"/>
      <c r="H27" s="11"/>
      <c r="I27" s="11"/>
      <c r="J27" s="11"/>
      <c r="K27" s="11"/>
      <c r="L27" s="11"/>
    </row>
    <row r="28" spans="1:12" ht="30" x14ac:dyDescent="0.25">
      <c r="A28" s="9" t="s">
        <v>13</v>
      </c>
      <c r="B28" s="9" t="s">
        <v>138</v>
      </c>
      <c r="C28" s="13">
        <v>88297</v>
      </c>
      <c r="D28" s="17" t="s">
        <v>77</v>
      </c>
      <c r="E28" s="9" t="s">
        <v>16</v>
      </c>
      <c r="F28" s="16">
        <f>(M11*8)*M10</f>
        <v>2016</v>
      </c>
      <c r="G28" s="11"/>
      <c r="H28" s="11"/>
      <c r="I28" s="11"/>
      <c r="J28" s="11"/>
      <c r="K28" s="11"/>
      <c r="L28" s="11"/>
    </row>
    <row r="29" spans="1:12" x14ac:dyDescent="0.25">
      <c r="A29" s="30"/>
      <c r="B29" s="30"/>
      <c r="C29" s="92"/>
      <c r="D29" s="86"/>
      <c r="E29" s="30"/>
      <c r="F29" s="84"/>
      <c r="G29" s="11"/>
      <c r="H29" s="11"/>
      <c r="I29" s="11"/>
      <c r="J29" s="11"/>
      <c r="K29" s="11"/>
      <c r="L29" s="11"/>
    </row>
    <row r="30" spans="1:12" x14ac:dyDescent="0.25">
      <c r="A30" s="30"/>
      <c r="B30" s="87" t="s">
        <v>147</v>
      </c>
      <c r="C30" s="91" t="s">
        <v>165</v>
      </c>
      <c r="D30" s="86"/>
      <c r="E30" s="30"/>
      <c r="F30" s="84"/>
      <c r="G30" s="11"/>
      <c r="H30" s="11"/>
      <c r="I30" s="11"/>
      <c r="J30" s="11"/>
      <c r="K30" s="11"/>
      <c r="L30" s="11"/>
    </row>
    <row r="31" spans="1:12" x14ac:dyDescent="0.25">
      <c r="A31" s="30"/>
      <c r="B31" s="30"/>
      <c r="C31" s="91" t="s">
        <v>146</v>
      </c>
      <c r="D31" s="86"/>
      <c r="E31" s="30"/>
      <c r="F31" s="84"/>
      <c r="G31" s="11"/>
      <c r="H31" s="11"/>
      <c r="I31" s="11"/>
      <c r="J31" s="11"/>
      <c r="K31" s="11"/>
      <c r="L31" s="11"/>
    </row>
    <row r="32" spans="1:12" x14ac:dyDescent="0.25">
      <c r="A32" s="30"/>
      <c r="B32" s="30"/>
      <c r="C32" s="92"/>
      <c r="D32" s="86"/>
      <c r="E32" s="30"/>
      <c r="F32" s="84"/>
      <c r="G32" s="11"/>
      <c r="H32" s="11"/>
      <c r="I32" s="11"/>
      <c r="J32" s="11"/>
      <c r="K32" s="11"/>
      <c r="L32" s="11"/>
    </row>
    <row r="33" spans="1:6" ht="30.75" customHeight="1" x14ac:dyDescent="0.25">
      <c r="A33" s="9" t="s">
        <v>78</v>
      </c>
      <c r="B33" s="9" t="s">
        <v>137</v>
      </c>
      <c r="C33" s="9" t="s">
        <v>22</v>
      </c>
      <c r="D33" s="17" t="s">
        <v>21</v>
      </c>
      <c r="E33" s="9" t="s">
        <v>23</v>
      </c>
      <c r="F33" s="16">
        <f>M10</f>
        <v>12</v>
      </c>
    </row>
    <row r="34" spans="1:6" ht="15" customHeight="1" x14ac:dyDescent="0.25">
      <c r="A34" s="30"/>
      <c r="B34" s="30"/>
      <c r="C34" s="30"/>
      <c r="D34" s="86"/>
      <c r="E34" s="30"/>
      <c r="F34" s="84"/>
    </row>
    <row r="35" spans="1:6" ht="15" customHeight="1" x14ac:dyDescent="0.25">
      <c r="A35" s="30"/>
      <c r="B35" s="30" t="s">
        <v>150</v>
      </c>
      <c r="C35" s="91" t="s">
        <v>151</v>
      </c>
      <c r="D35" s="86"/>
      <c r="E35" s="30"/>
      <c r="F35" s="84"/>
    </row>
    <row r="36" spans="1:6" ht="15" customHeight="1" x14ac:dyDescent="0.25">
      <c r="A36" s="30"/>
      <c r="B36" s="30"/>
      <c r="C36" s="30"/>
      <c r="D36" s="86"/>
      <c r="E36" s="30"/>
      <c r="F36" s="84"/>
    </row>
    <row r="37" spans="1:6" ht="15" customHeight="1" x14ac:dyDescent="0.25">
      <c r="A37" s="30"/>
      <c r="B37" s="30"/>
      <c r="C37" s="30"/>
      <c r="D37" s="86"/>
      <c r="E37" s="30"/>
      <c r="F37" s="84"/>
    </row>
    <row r="38" spans="1:6" x14ac:dyDescent="0.25">
      <c r="A38" s="88">
        <v>2</v>
      </c>
      <c r="B38" s="88"/>
      <c r="C38" s="89"/>
      <c r="D38" s="90" t="s">
        <v>24</v>
      </c>
      <c r="E38" s="94"/>
      <c r="F38" s="94"/>
    </row>
    <row r="39" spans="1:6" ht="45" x14ac:dyDescent="0.25">
      <c r="A39" s="9" t="s">
        <v>25</v>
      </c>
      <c r="B39" s="9" t="s">
        <v>137</v>
      </c>
      <c r="C39" s="9" t="s">
        <v>26</v>
      </c>
      <c r="D39" s="12" t="s">
        <v>27</v>
      </c>
      <c r="E39" s="9" t="s">
        <v>28</v>
      </c>
      <c r="F39" s="16">
        <f>ROUNDUP(M13*0.3*0.3*0.6,2)</f>
        <v>27</v>
      </c>
    </row>
    <row r="40" spans="1:6" x14ac:dyDescent="0.25">
      <c r="A40" s="30"/>
      <c r="B40" s="30"/>
      <c r="C40" s="30"/>
      <c r="D40" s="93"/>
      <c r="E40" s="30"/>
      <c r="F40" s="84"/>
    </row>
    <row r="41" spans="1:6" x14ac:dyDescent="0.25">
      <c r="A41" s="30"/>
      <c r="B41" s="30" t="s">
        <v>152</v>
      </c>
      <c r="C41" s="91" t="s">
        <v>172</v>
      </c>
      <c r="D41" s="93"/>
      <c r="E41" s="30"/>
      <c r="F41" s="84"/>
    </row>
    <row r="42" spans="1:6" x14ac:dyDescent="0.25">
      <c r="A42" s="30"/>
      <c r="B42" s="30"/>
      <c r="C42" s="91" t="s">
        <v>166</v>
      </c>
      <c r="D42" s="93"/>
      <c r="E42" s="30"/>
      <c r="F42" s="84"/>
    </row>
    <row r="43" spans="1:6" x14ac:dyDescent="0.25">
      <c r="A43" s="30"/>
      <c r="B43" s="30"/>
      <c r="C43" s="30"/>
      <c r="D43" s="93"/>
      <c r="E43" s="30"/>
      <c r="F43" s="84"/>
    </row>
    <row r="44" spans="1:6" x14ac:dyDescent="0.25">
      <c r="A44" s="4">
        <v>3</v>
      </c>
      <c r="B44" s="4"/>
      <c r="C44" s="5"/>
      <c r="D44" s="6" t="s">
        <v>50</v>
      </c>
      <c r="E44" s="18"/>
      <c r="F44" s="18"/>
    </row>
    <row r="45" spans="1:6" ht="60" x14ac:dyDescent="0.25">
      <c r="A45" s="9" t="s">
        <v>30</v>
      </c>
      <c r="B45" s="9" t="s">
        <v>137</v>
      </c>
      <c r="C45" s="23" t="s">
        <v>52</v>
      </c>
      <c r="D45" s="12" t="s">
        <v>143</v>
      </c>
      <c r="E45" s="9" t="s">
        <v>39</v>
      </c>
      <c r="F45" s="16">
        <v>20400</v>
      </c>
    </row>
    <row r="46" spans="1:6" x14ac:dyDescent="0.25">
      <c r="A46" s="30"/>
      <c r="B46" s="30"/>
      <c r="C46" s="95"/>
      <c r="D46" s="93"/>
      <c r="E46" s="30"/>
      <c r="F46" s="84"/>
    </row>
    <row r="47" spans="1:6" x14ac:dyDescent="0.25">
      <c r="A47" s="30"/>
      <c r="B47" s="91" t="s">
        <v>153</v>
      </c>
      <c r="C47" s="95"/>
      <c r="D47" s="93" t="s">
        <v>213</v>
      </c>
      <c r="E47" s="30"/>
      <c r="F47" s="84"/>
    </row>
    <row r="48" spans="1:6" x14ac:dyDescent="0.25">
      <c r="A48" s="30"/>
      <c r="B48" s="30"/>
      <c r="C48" s="95"/>
      <c r="D48" s="93"/>
      <c r="E48" s="30"/>
      <c r="F48" s="84"/>
    </row>
    <row r="49" spans="1:6" x14ac:dyDescent="0.25">
      <c r="A49" s="30"/>
      <c r="B49" s="30"/>
      <c r="C49" s="95"/>
      <c r="D49" s="93"/>
      <c r="E49" s="30"/>
      <c r="F49" s="84"/>
    </row>
    <row r="50" spans="1:6" ht="60" x14ac:dyDescent="0.25">
      <c r="A50" s="9" t="s">
        <v>34</v>
      </c>
      <c r="B50" s="9" t="s">
        <v>137</v>
      </c>
      <c r="C50" s="9" t="s">
        <v>55</v>
      </c>
      <c r="D50" s="12" t="s">
        <v>54</v>
      </c>
      <c r="E50" s="9" t="s">
        <v>39</v>
      </c>
      <c r="F50" s="16">
        <v>10150</v>
      </c>
    </row>
    <row r="51" spans="1:6" x14ac:dyDescent="0.25">
      <c r="A51" s="30"/>
      <c r="B51" s="30"/>
      <c r="C51" s="30"/>
      <c r="D51" s="93"/>
      <c r="E51" s="30"/>
      <c r="F51" s="84"/>
    </row>
    <row r="52" spans="1:6" x14ac:dyDescent="0.25">
      <c r="A52" s="30"/>
      <c r="B52" s="91" t="s">
        <v>153</v>
      </c>
      <c r="C52" s="30"/>
      <c r="D52" s="93" t="s">
        <v>200</v>
      </c>
      <c r="E52" s="30"/>
      <c r="F52" s="84"/>
    </row>
    <row r="53" spans="1:6" x14ac:dyDescent="0.25">
      <c r="A53" s="30"/>
      <c r="B53" s="30"/>
      <c r="C53" s="30"/>
      <c r="D53" s="93"/>
      <c r="E53" s="30"/>
      <c r="F53" s="84"/>
    </row>
    <row r="54" spans="1:6" x14ac:dyDescent="0.25">
      <c r="A54" s="30"/>
      <c r="B54" s="30"/>
      <c r="C54" s="30"/>
      <c r="D54" s="93"/>
      <c r="E54" s="30"/>
      <c r="F54" s="84"/>
    </row>
    <row r="55" spans="1:6" ht="60" x14ac:dyDescent="0.25">
      <c r="A55" s="9" t="s">
        <v>46</v>
      </c>
      <c r="B55" s="9" t="s">
        <v>137</v>
      </c>
      <c r="C55" s="9" t="s">
        <v>132</v>
      </c>
      <c r="D55" s="12" t="s">
        <v>144</v>
      </c>
      <c r="E55" s="9" t="s">
        <v>39</v>
      </c>
      <c r="F55" s="16">
        <v>2810</v>
      </c>
    </row>
    <row r="56" spans="1:6" x14ac:dyDescent="0.25">
      <c r="A56" s="30"/>
      <c r="B56" s="30"/>
      <c r="C56" s="30"/>
      <c r="D56" s="93"/>
      <c r="E56" s="30"/>
      <c r="F56" s="84"/>
    </row>
    <row r="57" spans="1:6" x14ac:dyDescent="0.25">
      <c r="A57" s="30"/>
      <c r="B57" s="91" t="s">
        <v>153</v>
      </c>
      <c r="C57" s="30"/>
      <c r="D57" s="93" t="s">
        <v>167</v>
      </c>
      <c r="E57" s="30"/>
      <c r="F57" s="84"/>
    </row>
    <row r="58" spans="1:6" x14ac:dyDescent="0.25">
      <c r="A58" s="30"/>
      <c r="B58" s="30"/>
      <c r="C58" s="30"/>
      <c r="D58" s="93"/>
      <c r="E58" s="30"/>
      <c r="F58" s="84"/>
    </row>
    <row r="59" spans="1:6" x14ac:dyDescent="0.25">
      <c r="A59" s="30"/>
      <c r="B59" s="30"/>
      <c r="C59" s="30"/>
      <c r="D59" s="93"/>
      <c r="E59" s="30"/>
      <c r="F59" s="84"/>
    </row>
    <row r="60" spans="1:6" ht="60.75" customHeight="1" x14ac:dyDescent="0.25">
      <c r="A60" s="9" t="s">
        <v>47</v>
      </c>
      <c r="B60" s="9" t="s">
        <v>134</v>
      </c>
      <c r="C60" s="76" t="s">
        <v>133</v>
      </c>
      <c r="D60" s="12" t="s">
        <v>51</v>
      </c>
      <c r="E60" s="9" t="s">
        <v>39</v>
      </c>
      <c r="F60" s="16">
        <f>M12*(0.5*0.5)</f>
        <v>125</v>
      </c>
    </row>
    <row r="61" spans="1:6" ht="15" customHeight="1" x14ac:dyDescent="0.25">
      <c r="A61" s="30"/>
      <c r="B61" s="30"/>
      <c r="C61" s="96"/>
      <c r="D61" s="93"/>
      <c r="E61" s="30"/>
      <c r="F61" s="84"/>
    </row>
    <row r="62" spans="1:6" ht="15" customHeight="1" x14ac:dyDescent="0.25">
      <c r="A62" s="30"/>
      <c r="B62" s="87" t="s">
        <v>154</v>
      </c>
      <c r="C62" s="91" t="s">
        <v>168</v>
      </c>
      <c r="D62" s="93"/>
      <c r="E62" s="30"/>
      <c r="F62" s="84"/>
    </row>
    <row r="63" spans="1:6" ht="15" customHeight="1" x14ac:dyDescent="0.25">
      <c r="A63" s="30"/>
      <c r="B63" s="30"/>
      <c r="C63" s="91" t="s">
        <v>169</v>
      </c>
      <c r="D63" s="93"/>
      <c r="E63" s="30"/>
      <c r="F63" s="84"/>
    </row>
    <row r="64" spans="1:6" ht="15" customHeight="1" x14ac:dyDescent="0.25">
      <c r="A64" s="30"/>
      <c r="B64" s="30"/>
      <c r="C64" s="96"/>
      <c r="D64" s="93"/>
      <c r="E64" s="30"/>
      <c r="F64" s="84"/>
    </row>
    <row r="65" spans="1:6" ht="35.25" customHeight="1" x14ac:dyDescent="0.25">
      <c r="A65" s="9" t="s">
        <v>48</v>
      </c>
      <c r="B65" s="9" t="s">
        <v>134</v>
      </c>
      <c r="C65" s="15" t="s">
        <v>56</v>
      </c>
      <c r="D65" s="12" t="s">
        <v>57</v>
      </c>
      <c r="E65" s="9" t="s">
        <v>58</v>
      </c>
      <c r="F65" s="16">
        <f>M13*3</f>
        <v>1500</v>
      </c>
    </row>
    <row r="66" spans="1:6" ht="15" customHeight="1" x14ac:dyDescent="0.25">
      <c r="A66" s="30"/>
      <c r="B66" s="30"/>
      <c r="C66" s="97"/>
      <c r="D66" s="93"/>
      <c r="E66" s="30"/>
      <c r="F66" s="84"/>
    </row>
    <row r="67" spans="1:6" ht="15" customHeight="1" x14ac:dyDescent="0.25">
      <c r="A67" s="30"/>
      <c r="B67" s="87" t="s">
        <v>155</v>
      </c>
      <c r="C67" s="91" t="s">
        <v>170</v>
      </c>
      <c r="D67" s="93"/>
      <c r="E67" s="30"/>
      <c r="F67" s="84"/>
    </row>
    <row r="68" spans="1:6" ht="15" customHeight="1" x14ac:dyDescent="0.25">
      <c r="A68" s="30"/>
      <c r="B68" s="30"/>
      <c r="C68" s="91" t="s">
        <v>163</v>
      </c>
      <c r="D68" s="93"/>
      <c r="E68" s="30"/>
      <c r="F68" s="84"/>
    </row>
    <row r="69" spans="1:6" ht="15" customHeight="1" x14ac:dyDescent="0.25">
      <c r="A69" s="30"/>
      <c r="B69" s="30"/>
      <c r="C69" s="97"/>
      <c r="D69" s="93"/>
      <c r="E69" s="30"/>
      <c r="F69" s="84"/>
    </row>
    <row r="70" spans="1:6" ht="30" customHeight="1" x14ac:dyDescent="0.25">
      <c r="A70" s="9" t="s">
        <v>49</v>
      </c>
      <c r="B70" s="9" t="s">
        <v>134</v>
      </c>
      <c r="C70" s="9" t="s">
        <v>136</v>
      </c>
      <c r="D70" s="12" t="s">
        <v>135</v>
      </c>
      <c r="E70" s="22" t="s">
        <v>42</v>
      </c>
      <c r="F70" s="16">
        <f>ROUNDUP(M12+(M12*50%),0)</f>
        <v>750</v>
      </c>
    </row>
    <row r="71" spans="1:6" ht="15" customHeight="1" x14ac:dyDescent="0.25">
      <c r="A71" s="30"/>
      <c r="B71" s="30"/>
      <c r="C71" s="30"/>
      <c r="D71" s="93"/>
      <c r="E71" s="98"/>
      <c r="F71" s="84"/>
    </row>
    <row r="72" spans="1:6" ht="15" customHeight="1" x14ac:dyDescent="0.25">
      <c r="A72" s="30"/>
      <c r="B72" s="87" t="s">
        <v>156</v>
      </c>
      <c r="C72" s="91" t="s">
        <v>162</v>
      </c>
      <c r="D72" s="93"/>
      <c r="E72" s="98"/>
      <c r="F72" s="84"/>
    </row>
    <row r="73" spans="1:6" ht="15" customHeight="1" x14ac:dyDescent="0.25">
      <c r="A73" s="30"/>
      <c r="B73" s="99" t="s">
        <v>157</v>
      </c>
      <c r="C73" s="91" t="s">
        <v>171</v>
      </c>
      <c r="F73" s="84"/>
    </row>
    <row r="74" spans="1:6" ht="15" customHeight="1" x14ac:dyDescent="0.25">
      <c r="A74" s="30"/>
      <c r="B74" s="30"/>
      <c r="C74" s="30"/>
      <c r="D74" s="93"/>
      <c r="E74" s="98"/>
      <c r="F74" s="84"/>
    </row>
    <row r="75" spans="1:6" ht="60" x14ac:dyDescent="0.25">
      <c r="A75" s="9" t="s">
        <v>80</v>
      </c>
      <c r="B75" s="9" t="s">
        <v>137</v>
      </c>
      <c r="C75" s="9" t="s">
        <v>40</v>
      </c>
      <c r="D75" s="21" t="s">
        <v>41</v>
      </c>
      <c r="E75" s="22" t="s">
        <v>42</v>
      </c>
      <c r="F75" s="16">
        <v>5000</v>
      </c>
    </row>
    <row r="76" spans="1:6" x14ac:dyDescent="0.25">
      <c r="A76" s="30"/>
      <c r="B76" s="30"/>
      <c r="C76" s="30"/>
      <c r="D76" s="99"/>
      <c r="E76" s="98"/>
      <c r="F76" s="84"/>
    </row>
    <row r="77" spans="1:6" x14ac:dyDescent="0.25">
      <c r="A77" s="30"/>
      <c r="B77" s="91" t="s">
        <v>158</v>
      </c>
      <c r="C77" s="30"/>
      <c r="D77" s="99" t="s">
        <v>159</v>
      </c>
      <c r="E77" s="98"/>
      <c r="F77" s="84"/>
    </row>
    <row r="78" spans="1:6" x14ac:dyDescent="0.25">
      <c r="A78" s="30"/>
      <c r="B78" s="30"/>
      <c r="C78" s="30"/>
      <c r="D78" s="99"/>
      <c r="E78" s="98"/>
      <c r="F78" s="84"/>
    </row>
    <row r="79" spans="1:6" x14ac:dyDescent="0.25">
      <c r="A79" s="30"/>
      <c r="B79" s="30"/>
      <c r="C79" s="30"/>
      <c r="D79" s="99"/>
      <c r="E79" s="98"/>
      <c r="F79" s="84"/>
    </row>
    <row r="80" spans="1:6" ht="60" x14ac:dyDescent="0.25">
      <c r="A80" s="9" t="s">
        <v>81</v>
      </c>
      <c r="B80" s="9" t="s">
        <v>137</v>
      </c>
      <c r="C80" s="9" t="s">
        <v>43</v>
      </c>
      <c r="D80" s="12" t="s">
        <v>44</v>
      </c>
      <c r="E80" s="22" t="s">
        <v>42</v>
      </c>
      <c r="F80" s="16">
        <f>F75/2</f>
        <v>2500</v>
      </c>
    </row>
    <row r="81" spans="1:6" x14ac:dyDescent="0.25">
      <c r="A81" s="30"/>
      <c r="B81" s="30"/>
      <c r="C81" s="30"/>
      <c r="D81" s="93"/>
      <c r="E81" s="98"/>
      <c r="F81" s="84"/>
    </row>
    <row r="82" spans="1:6" x14ac:dyDescent="0.25">
      <c r="A82" s="30"/>
      <c r="B82" s="91" t="s">
        <v>160</v>
      </c>
      <c r="C82" s="30"/>
      <c r="D82" s="99" t="s">
        <v>161</v>
      </c>
      <c r="E82" s="98"/>
      <c r="F82" s="84"/>
    </row>
    <row r="83" spans="1:6" x14ac:dyDescent="0.25">
      <c r="A83" s="30"/>
      <c r="B83" s="30"/>
      <c r="C83" s="30"/>
      <c r="D83" s="93"/>
      <c r="E83" s="98"/>
      <c r="F83" s="84"/>
    </row>
    <row r="84" spans="1:6" x14ac:dyDescent="0.25">
      <c r="A84" s="30"/>
      <c r="B84" s="30"/>
      <c r="C84" s="30"/>
      <c r="D84" s="93"/>
      <c r="E84" s="98"/>
      <c r="F84" s="84"/>
    </row>
    <row r="85" spans="1:6" ht="30" hidden="1" x14ac:dyDescent="0.25">
      <c r="A85" s="9" t="s">
        <v>82</v>
      </c>
      <c r="B85" s="9"/>
      <c r="C85" s="9" t="s">
        <v>83</v>
      </c>
      <c r="D85" s="12" t="s">
        <v>45</v>
      </c>
      <c r="E85" s="22" t="s">
        <v>42</v>
      </c>
      <c r="F85" s="16">
        <f>F80</f>
        <v>2500</v>
      </c>
    </row>
    <row r="86" spans="1:6" hidden="1" x14ac:dyDescent="0.25">
      <c r="A86" s="30"/>
      <c r="B86" s="30"/>
      <c r="C86" s="30"/>
      <c r="D86" s="93"/>
      <c r="E86" s="98"/>
      <c r="F86" s="84"/>
    </row>
    <row r="87" spans="1:6" hidden="1" x14ac:dyDescent="0.25">
      <c r="A87" s="30"/>
      <c r="B87" s="91" t="s">
        <v>173</v>
      </c>
      <c r="C87" s="30"/>
      <c r="D87" s="99" t="s">
        <v>161</v>
      </c>
      <c r="E87" s="98"/>
      <c r="F87" s="84"/>
    </row>
    <row r="88" spans="1:6" hidden="1" x14ac:dyDescent="0.25">
      <c r="A88" s="30"/>
      <c r="B88" s="30"/>
      <c r="C88" s="30"/>
      <c r="D88" s="93"/>
      <c r="E88" s="98"/>
      <c r="F88" s="84"/>
    </row>
    <row r="89" spans="1:6" hidden="1" x14ac:dyDescent="0.25">
      <c r="A89" s="30"/>
      <c r="B89" s="30"/>
      <c r="C89" s="30"/>
      <c r="D89" s="93"/>
      <c r="E89" s="98"/>
      <c r="F89" s="84"/>
    </row>
    <row r="90" spans="1:6" s="24" customFormat="1" x14ac:dyDescent="0.25">
      <c r="A90" s="4">
        <v>4</v>
      </c>
      <c r="B90" s="4"/>
      <c r="C90" s="5"/>
      <c r="D90" s="6" t="s">
        <v>38</v>
      </c>
      <c r="E90" s="18"/>
      <c r="F90" s="18"/>
    </row>
    <row r="91" spans="1:6" s="24" customFormat="1" ht="45" x14ac:dyDescent="0.25">
      <c r="A91" s="9" t="s">
        <v>84</v>
      </c>
      <c r="B91" s="9" t="s">
        <v>137</v>
      </c>
      <c r="C91" s="9" t="s">
        <v>62</v>
      </c>
      <c r="D91" s="12" t="s">
        <v>63</v>
      </c>
      <c r="E91" s="9" t="s">
        <v>28</v>
      </c>
      <c r="F91" s="20">
        <f>F39</f>
        <v>27</v>
      </c>
    </row>
    <row r="92" spans="1:6" s="24" customFormat="1" x14ac:dyDescent="0.25">
      <c r="A92" s="30"/>
      <c r="B92" s="30"/>
      <c r="C92" s="30"/>
      <c r="D92" s="93"/>
      <c r="E92" s="30"/>
      <c r="F92" s="85"/>
    </row>
    <row r="93" spans="1:6" x14ac:dyDescent="0.25">
      <c r="A93" s="30"/>
      <c r="B93" s="87" t="s">
        <v>174</v>
      </c>
      <c r="C93" s="91" t="s">
        <v>175</v>
      </c>
      <c r="D93" s="93"/>
      <c r="E93" s="30"/>
      <c r="F93" s="84"/>
    </row>
    <row r="94" spans="1:6" x14ac:dyDescent="0.25">
      <c r="A94" s="30"/>
      <c r="B94" s="30"/>
      <c r="C94" s="91" t="s">
        <v>176</v>
      </c>
      <c r="D94" s="93"/>
      <c r="E94" s="30"/>
      <c r="F94" s="84"/>
    </row>
    <row r="95" spans="1:6" s="24" customFormat="1" x14ac:dyDescent="0.25">
      <c r="A95" s="30"/>
      <c r="B95" s="30"/>
      <c r="C95" s="30"/>
      <c r="D95" s="93"/>
      <c r="E95" s="30"/>
      <c r="F95" s="85"/>
    </row>
    <row r="96" spans="1:6" s="24" customFormat="1" ht="30" x14ac:dyDescent="0.25">
      <c r="A96" s="9" t="s">
        <v>85</v>
      </c>
      <c r="B96" s="9" t="s">
        <v>137</v>
      </c>
      <c r="C96" s="9" t="s">
        <v>65</v>
      </c>
      <c r="D96" s="21" t="s">
        <v>66</v>
      </c>
      <c r="E96" s="9" t="s">
        <v>28</v>
      </c>
      <c r="F96" s="20">
        <f>F39</f>
        <v>27</v>
      </c>
    </row>
    <row r="97" spans="1:6" s="24" customFormat="1" x14ac:dyDescent="0.25">
      <c r="A97" s="30"/>
      <c r="B97" s="30"/>
      <c r="C97" s="30"/>
      <c r="D97" s="99"/>
      <c r="E97" s="30"/>
      <c r="F97" s="85"/>
    </row>
    <row r="98" spans="1:6" x14ac:dyDescent="0.25">
      <c r="A98" s="30"/>
      <c r="B98" s="87" t="s">
        <v>177</v>
      </c>
      <c r="C98" s="91" t="s">
        <v>178</v>
      </c>
      <c r="D98" s="93"/>
      <c r="E98" s="30"/>
      <c r="F98" s="84"/>
    </row>
    <row r="99" spans="1:6" x14ac:dyDescent="0.25">
      <c r="A99" s="30"/>
      <c r="B99" s="30"/>
      <c r="C99" s="91" t="s">
        <v>179</v>
      </c>
      <c r="D99" s="93"/>
      <c r="E99" s="30"/>
      <c r="F99" s="84"/>
    </row>
    <row r="100" spans="1:6" s="24" customFormat="1" x14ac:dyDescent="0.25">
      <c r="A100" s="30"/>
      <c r="B100" s="30"/>
      <c r="C100" s="30"/>
      <c r="D100" s="99"/>
      <c r="E100" s="30"/>
      <c r="F100" s="85"/>
    </row>
    <row r="101" spans="1:6" ht="60" x14ac:dyDescent="0.25">
      <c r="A101" s="9" t="s">
        <v>86</v>
      </c>
      <c r="B101" s="9" t="s">
        <v>137</v>
      </c>
      <c r="C101" s="25" t="s">
        <v>70</v>
      </c>
      <c r="D101" s="100" t="s">
        <v>69</v>
      </c>
      <c r="E101" s="9" t="s">
        <v>39</v>
      </c>
      <c r="F101" s="16">
        <f>ROUNDDOWN(F65*0.2*2.5,2)</f>
        <v>750</v>
      </c>
    </row>
    <row r="102" spans="1:6" x14ac:dyDescent="0.25">
      <c r="A102" s="30"/>
      <c r="B102" s="30"/>
      <c r="C102" s="101"/>
      <c r="D102" s="102"/>
      <c r="E102" s="30"/>
      <c r="F102" s="84"/>
    </row>
    <row r="103" spans="1:6" x14ac:dyDescent="0.25">
      <c r="A103" s="30"/>
      <c r="B103" s="87" t="s">
        <v>180</v>
      </c>
      <c r="C103" s="107" t="s">
        <v>181</v>
      </c>
      <c r="D103" s="106"/>
      <c r="E103" s="30"/>
      <c r="F103" s="84"/>
    </row>
    <row r="104" spans="1:6" x14ac:dyDescent="0.25">
      <c r="A104" s="30"/>
      <c r="B104" s="30"/>
      <c r="C104" s="107" t="s">
        <v>182</v>
      </c>
      <c r="D104" s="102"/>
      <c r="E104" s="30"/>
      <c r="F104" s="84"/>
    </row>
    <row r="105" spans="1:6" x14ac:dyDescent="0.25">
      <c r="A105" s="30"/>
      <c r="B105" s="30"/>
      <c r="C105" s="101"/>
      <c r="D105" s="102"/>
      <c r="E105" s="30"/>
      <c r="F105" s="84"/>
    </row>
    <row r="106" spans="1:6" ht="42.75" x14ac:dyDescent="0.25">
      <c r="A106" s="9" t="s">
        <v>87</v>
      </c>
      <c r="B106" s="9" t="s">
        <v>137</v>
      </c>
      <c r="C106" s="9" t="s">
        <v>202</v>
      </c>
      <c r="D106" s="48" t="s">
        <v>201</v>
      </c>
      <c r="E106" s="19" t="s">
        <v>74</v>
      </c>
      <c r="F106" s="20">
        <v>3000</v>
      </c>
    </row>
    <row r="107" spans="1:6" x14ac:dyDescent="0.25">
      <c r="A107" s="30"/>
      <c r="B107" s="30"/>
      <c r="C107" s="30"/>
      <c r="D107" s="103"/>
      <c r="E107" s="104"/>
      <c r="F107" s="85"/>
    </row>
    <row r="108" spans="1:6" x14ac:dyDescent="0.25">
      <c r="A108" s="30"/>
      <c r="B108" s="91" t="s">
        <v>203</v>
      </c>
      <c r="C108" s="30"/>
      <c r="D108" s="99"/>
      <c r="E108" s="98"/>
      <c r="F108" s="84"/>
    </row>
    <row r="109" spans="1:6" x14ac:dyDescent="0.25">
      <c r="A109" s="30"/>
      <c r="B109" s="30"/>
      <c r="C109" s="30"/>
      <c r="D109" s="103"/>
      <c r="E109" s="104"/>
      <c r="F109" s="85"/>
    </row>
    <row r="110" spans="1:6" x14ac:dyDescent="0.25">
      <c r="A110" s="30"/>
      <c r="B110" s="30"/>
      <c r="C110" s="30"/>
      <c r="D110" s="103"/>
      <c r="E110" s="104"/>
      <c r="F110" s="85"/>
    </row>
    <row r="111" spans="1:6" ht="57" x14ac:dyDescent="0.25">
      <c r="A111" s="9" t="s">
        <v>88</v>
      </c>
      <c r="B111" s="9" t="s">
        <v>137</v>
      </c>
      <c r="C111" s="47" t="s">
        <v>75</v>
      </c>
      <c r="D111" s="48" t="s">
        <v>76</v>
      </c>
      <c r="E111" s="19" t="s">
        <v>39</v>
      </c>
      <c r="F111" s="20">
        <f>F60</f>
        <v>125</v>
      </c>
    </row>
    <row r="112" spans="1:6" x14ac:dyDescent="0.25">
      <c r="A112" s="30"/>
      <c r="B112" s="30"/>
      <c r="C112" s="105"/>
      <c r="D112" s="103"/>
      <c r="E112" s="104"/>
      <c r="F112" s="85"/>
    </row>
    <row r="113" spans="1:6" x14ac:dyDescent="0.25">
      <c r="A113" s="30"/>
      <c r="B113" s="91" t="s">
        <v>183</v>
      </c>
      <c r="C113" s="105"/>
      <c r="D113" s="103"/>
      <c r="E113" s="104"/>
      <c r="F113" s="85"/>
    </row>
    <row r="114" spans="1:6" x14ac:dyDescent="0.25">
      <c r="A114" s="30"/>
      <c r="B114" s="30"/>
      <c r="C114" s="105"/>
      <c r="D114" s="103"/>
      <c r="E114" s="104"/>
      <c r="F114" s="85"/>
    </row>
    <row r="115" spans="1:6" x14ac:dyDescent="0.25">
      <c r="A115" s="30"/>
      <c r="B115" s="30"/>
      <c r="C115" s="105"/>
      <c r="D115" s="103"/>
      <c r="E115" s="104"/>
      <c r="F115" s="85"/>
    </row>
    <row r="116" spans="1:6" ht="60" x14ac:dyDescent="0.25">
      <c r="A116" s="9" t="s">
        <v>89</v>
      </c>
      <c r="B116" s="9" t="s">
        <v>137</v>
      </c>
      <c r="C116" s="25" t="s">
        <v>71</v>
      </c>
      <c r="D116" s="100" t="s">
        <v>72</v>
      </c>
      <c r="E116" s="9" t="s">
        <v>39</v>
      </c>
      <c r="F116" s="16">
        <f>F60*2</f>
        <v>250</v>
      </c>
    </row>
    <row r="117" spans="1:6" x14ac:dyDescent="0.25">
      <c r="A117" s="30"/>
      <c r="B117" s="30"/>
      <c r="C117" s="101"/>
      <c r="D117" s="102"/>
      <c r="E117" s="30"/>
      <c r="F117" s="84"/>
    </row>
    <row r="118" spans="1:6" x14ac:dyDescent="0.25">
      <c r="A118" s="30"/>
      <c r="B118" s="91" t="s">
        <v>184</v>
      </c>
      <c r="C118" s="101"/>
      <c r="D118" s="102"/>
      <c r="E118" s="30"/>
      <c r="F118" s="84"/>
    </row>
    <row r="119" spans="1:6" x14ac:dyDescent="0.25">
      <c r="A119" s="30"/>
      <c r="B119" s="91" t="s">
        <v>185</v>
      </c>
      <c r="C119" s="101"/>
      <c r="D119" s="102"/>
      <c r="E119" s="30"/>
      <c r="F119" s="84"/>
    </row>
    <row r="120" spans="1:6" x14ac:dyDescent="0.25">
      <c r="A120" s="30"/>
      <c r="B120" s="30"/>
      <c r="C120" s="101"/>
      <c r="D120" s="102"/>
      <c r="E120" s="30"/>
      <c r="F120" s="84"/>
    </row>
    <row r="121" spans="1:6" x14ac:dyDescent="0.25">
      <c r="A121" s="4">
        <v>5</v>
      </c>
      <c r="B121" s="4"/>
      <c r="C121" s="5"/>
      <c r="D121" s="6" t="s">
        <v>29</v>
      </c>
      <c r="E121" s="18"/>
      <c r="F121" s="18"/>
    </row>
    <row r="122" spans="1:6" ht="75" x14ac:dyDescent="0.25">
      <c r="A122" s="9" t="s">
        <v>61</v>
      </c>
      <c r="B122" s="9" t="s">
        <v>137</v>
      </c>
      <c r="C122" s="9" t="s">
        <v>31</v>
      </c>
      <c r="D122" s="12" t="s">
        <v>32</v>
      </c>
      <c r="E122" s="9" t="s">
        <v>33</v>
      </c>
      <c r="F122" s="16">
        <f>F127*15</f>
        <v>9000</v>
      </c>
    </row>
    <row r="123" spans="1:6" x14ac:dyDescent="0.25">
      <c r="A123" s="30"/>
      <c r="B123" s="30"/>
      <c r="C123" s="30"/>
      <c r="D123" s="93"/>
      <c r="E123" s="30"/>
      <c r="F123" s="84"/>
    </row>
    <row r="124" spans="1:6" x14ac:dyDescent="0.25">
      <c r="A124" s="30"/>
      <c r="B124" s="87" t="s">
        <v>188</v>
      </c>
      <c r="C124" s="91" t="s">
        <v>189</v>
      </c>
      <c r="D124" s="93"/>
      <c r="E124" s="30"/>
      <c r="F124" s="84"/>
    </row>
    <row r="125" spans="1:6" x14ac:dyDescent="0.25">
      <c r="A125" s="30"/>
      <c r="B125" s="30"/>
      <c r="C125" s="30"/>
      <c r="D125" s="93"/>
      <c r="E125" s="30"/>
      <c r="F125" s="84"/>
    </row>
    <row r="126" spans="1:6" x14ac:dyDescent="0.25">
      <c r="A126" s="30"/>
      <c r="B126" s="30"/>
      <c r="C126" s="30"/>
      <c r="D126" s="93"/>
      <c r="E126" s="30"/>
      <c r="F126" s="84"/>
    </row>
    <row r="127" spans="1:6" ht="75" x14ac:dyDescent="0.25">
      <c r="A127" s="9" t="s">
        <v>64</v>
      </c>
      <c r="B127" s="9" t="s">
        <v>137</v>
      </c>
      <c r="C127" s="9" t="s">
        <v>35</v>
      </c>
      <c r="D127" s="12" t="s">
        <v>36</v>
      </c>
      <c r="E127" s="19" t="s">
        <v>37</v>
      </c>
      <c r="F127" s="20">
        <f>50*M10</f>
        <v>600</v>
      </c>
    </row>
    <row r="128" spans="1:6" x14ac:dyDescent="0.25">
      <c r="A128" s="30"/>
      <c r="B128" s="30"/>
      <c r="C128" s="30"/>
      <c r="D128" s="93"/>
      <c r="E128" s="104"/>
      <c r="F128" s="85"/>
    </row>
    <row r="129" spans="1:6" x14ac:dyDescent="0.25">
      <c r="A129" s="30"/>
      <c r="B129" s="87" t="s">
        <v>186</v>
      </c>
      <c r="C129" s="91" t="s">
        <v>187</v>
      </c>
      <c r="D129" s="93"/>
      <c r="E129" s="104"/>
      <c r="F129" s="85"/>
    </row>
    <row r="130" spans="1:6" x14ac:dyDescent="0.25">
      <c r="A130" s="30"/>
      <c r="B130" s="30"/>
      <c r="C130" s="30"/>
      <c r="D130" s="93"/>
      <c r="E130" s="104"/>
      <c r="F130" s="85"/>
    </row>
    <row r="131" spans="1:6" x14ac:dyDescent="0.25">
      <c r="A131" s="30"/>
      <c r="B131" s="30"/>
      <c r="C131" s="30"/>
      <c r="D131" s="93"/>
      <c r="E131" s="104"/>
      <c r="F131" s="85"/>
    </row>
    <row r="132" spans="1:6" x14ac:dyDescent="0.25">
      <c r="A132" s="38"/>
      <c r="B132" s="38"/>
      <c r="C132" s="38"/>
      <c r="D132" s="39"/>
      <c r="E132" s="40"/>
      <c r="F132" s="40"/>
    </row>
  </sheetData>
  <mergeCells count="4">
    <mergeCell ref="A10:F10"/>
    <mergeCell ref="A11:F11"/>
    <mergeCell ref="D13:F13"/>
    <mergeCell ref="D14:F14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4"/>
  <sheetViews>
    <sheetView workbookViewId="0">
      <selection activeCell="H20" sqref="H20"/>
    </sheetView>
  </sheetViews>
  <sheetFormatPr defaultColWidth="14.42578125" defaultRowHeight="15" x14ac:dyDescent="0.25"/>
  <cols>
    <col min="1" max="1" width="4.5703125" customWidth="1"/>
    <col min="2" max="2" width="8.7109375" style="30" customWidth="1"/>
    <col min="3" max="3" width="21.5703125" style="30" bestFit="1" customWidth="1"/>
    <col min="4" max="4" width="25" style="30" bestFit="1" customWidth="1"/>
    <col min="5" max="5" width="5.28515625" style="30" bestFit="1" customWidth="1"/>
    <col min="6" max="6" width="10.7109375" style="30" customWidth="1"/>
    <col min="7" max="7" width="8.7109375" customWidth="1"/>
    <col min="258" max="258" width="8.7109375" customWidth="1"/>
    <col min="259" max="259" width="13" customWidth="1"/>
    <col min="260" max="260" width="36.42578125" customWidth="1"/>
    <col min="261" max="261" width="11.7109375" customWidth="1"/>
    <col min="262" max="262" width="20.42578125" customWidth="1"/>
    <col min="263" max="263" width="8.7109375" customWidth="1"/>
    <col min="514" max="514" width="8.7109375" customWidth="1"/>
    <col min="515" max="515" width="13" customWidth="1"/>
    <col min="516" max="516" width="36.42578125" customWidth="1"/>
    <col min="517" max="517" width="11.7109375" customWidth="1"/>
    <col min="518" max="518" width="20.42578125" customWidth="1"/>
    <col min="519" max="519" width="8.7109375" customWidth="1"/>
    <col min="770" max="770" width="8.7109375" customWidth="1"/>
    <col min="771" max="771" width="13" customWidth="1"/>
    <col min="772" max="772" width="36.42578125" customWidth="1"/>
    <col min="773" max="773" width="11.7109375" customWidth="1"/>
    <col min="774" max="774" width="20.42578125" customWidth="1"/>
    <col min="775" max="775" width="8.7109375" customWidth="1"/>
    <col min="1026" max="1026" width="8.7109375" customWidth="1"/>
    <col min="1027" max="1027" width="13" customWidth="1"/>
    <col min="1028" max="1028" width="36.42578125" customWidth="1"/>
    <col min="1029" max="1029" width="11.7109375" customWidth="1"/>
    <col min="1030" max="1030" width="20.42578125" customWidth="1"/>
    <col min="1031" max="1031" width="8.7109375" customWidth="1"/>
    <col min="1282" max="1282" width="8.7109375" customWidth="1"/>
    <col min="1283" max="1283" width="13" customWidth="1"/>
    <col min="1284" max="1284" width="36.42578125" customWidth="1"/>
    <col min="1285" max="1285" width="11.7109375" customWidth="1"/>
    <col min="1286" max="1286" width="20.42578125" customWidth="1"/>
    <col min="1287" max="1287" width="8.7109375" customWidth="1"/>
    <col min="1538" max="1538" width="8.7109375" customWidth="1"/>
    <col min="1539" max="1539" width="13" customWidth="1"/>
    <col min="1540" max="1540" width="36.42578125" customWidth="1"/>
    <col min="1541" max="1541" width="11.7109375" customWidth="1"/>
    <col min="1542" max="1542" width="20.42578125" customWidth="1"/>
    <col min="1543" max="1543" width="8.7109375" customWidth="1"/>
    <col min="1794" max="1794" width="8.7109375" customWidth="1"/>
    <col min="1795" max="1795" width="13" customWidth="1"/>
    <col min="1796" max="1796" width="36.42578125" customWidth="1"/>
    <col min="1797" max="1797" width="11.7109375" customWidth="1"/>
    <col min="1798" max="1798" width="20.42578125" customWidth="1"/>
    <col min="1799" max="1799" width="8.7109375" customWidth="1"/>
    <col min="2050" max="2050" width="8.7109375" customWidth="1"/>
    <col min="2051" max="2051" width="13" customWidth="1"/>
    <col min="2052" max="2052" width="36.42578125" customWidth="1"/>
    <col min="2053" max="2053" width="11.7109375" customWidth="1"/>
    <col min="2054" max="2054" width="20.42578125" customWidth="1"/>
    <col min="2055" max="2055" width="8.7109375" customWidth="1"/>
    <col min="2306" max="2306" width="8.7109375" customWidth="1"/>
    <col min="2307" max="2307" width="13" customWidth="1"/>
    <col min="2308" max="2308" width="36.42578125" customWidth="1"/>
    <col min="2309" max="2309" width="11.7109375" customWidth="1"/>
    <col min="2310" max="2310" width="20.42578125" customWidth="1"/>
    <col min="2311" max="2311" width="8.7109375" customWidth="1"/>
    <col min="2562" max="2562" width="8.7109375" customWidth="1"/>
    <col min="2563" max="2563" width="13" customWidth="1"/>
    <col min="2564" max="2564" width="36.42578125" customWidth="1"/>
    <col min="2565" max="2565" width="11.7109375" customWidth="1"/>
    <col min="2566" max="2566" width="20.42578125" customWidth="1"/>
    <col min="2567" max="2567" width="8.7109375" customWidth="1"/>
    <col min="2818" max="2818" width="8.7109375" customWidth="1"/>
    <col min="2819" max="2819" width="13" customWidth="1"/>
    <col min="2820" max="2820" width="36.42578125" customWidth="1"/>
    <col min="2821" max="2821" width="11.7109375" customWidth="1"/>
    <col min="2822" max="2822" width="20.42578125" customWidth="1"/>
    <col min="2823" max="2823" width="8.7109375" customWidth="1"/>
    <col min="3074" max="3074" width="8.7109375" customWidth="1"/>
    <col min="3075" max="3075" width="13" customWidth="1"/>
    <col min="3076" max="3076" width="36.42578125" customWidth="1"/>
    <col min="3077" max="3077" width="11.7109375" customWidth="1"/>
    <col min="3078" max="3078" width="20.42578125" customWidth="1"/>
    <col min="3079" max="3079" width="8.7109375" customWidth="1"/>
    <col min="3330" max="3330" width="8.7109375" customWidth="1"/>
    <col min="3331" max="3331" width="13" customWidth="1"/>
    <col min="3332" max="3332" width="36.42578125" customWidth="1"/>
    <col min="3333" max="3333" width="11.7109375" customWidth="1"/>
    <col min="3334" max="3334" width="20.42578125" customWidth="1"/>
    <col min="3335" max="3335" width="8.7109375" customWidth="1"/>
    <col min="3586" max="3586" width="8.7109375" customWidth="1"/>
    <col min="3587" max="3587" width="13" customWidth="1"/>
    <col min="3588" max="3588" width="36.42578125" customWidth="1"/>
    <col min="3589" max="3589" width="11.7109375" customWidth="1"/>
    <col min="3590" max="3590" width="20.42578125" customWidth="1"/>
    <col min="3591" max="3591" width="8.7109375" customWidth="1"/>
    <col min="3842" max="3842" width="8.7109375" customWidth="1"/>
    <col min="3843" max="3843" width="13" customWidth="1"/>
    <col min="3844" max="3844" width="36.42578125" customWidth="1"/>
    <col min="3845" max="3845" width="11.7109375" customWidth="1"/>
    <col min="3846" max="3846" width="20.42578125" customWidth="1"/>
    <col min="3847" max="3847" width="8.7109375" customWidth="1"/>
    <col min="4098" max="4098" width="8.7109375" customWidth="1"/>
    <col min="4099" max="4099" width="13" customWidth="1"/>
    <col min="4100" max="4100" width="36.42578125" customWidth="1"/>
    <col min="4101" max="4101" width="11.7109375" customWidth="1"/>
    <col min="4102" max="4102" width="20.42578125" customWidth="1"/>
    <col min="4103" max="4103" width="8.7109375" customWidth="1"/>
    <col min="4354" max="4354" width="8.7109375" customWidth="1"/>
    <col min="4355" max="4355" width="13" customWidth="1"/>
    <col min="4356" max="4356" width="36.42578125" customWidth="1"/>
    <col min="4357" max="4357" width="11.7109375" customWidth="1"/>
    <col min="4358" max="4358" width="20.42578125" customWidth="1"/>
    <col min="4359" max="4359" width="8.7109375" customWidth="1"/>
    <col min="4610" max="4610" width="8.7109375" customWidth="1"/>
    <col min="4611" max="4611" width="13" customWidth="1"/>
    <col min="4612" max="4612" width="36.42578125" customWidth="1"/>
    <col min="4613" max="4613" width="11.7109375" customWidth="1"/>
    <col min="4614" max="4614" width="20.42578125" customWidth="1"/>
    <col min="4615" max="4615" width="8.7109375" customWidth="1"/>
    <col min="4866" max="4866" width="8.7109375" customWidth="1"/>
    <col min="4867" max="4867" width="13" customWidth="1"/>
    <col min="4868" max="4868" width="36.42578125" customWidth="1"/>
    <col min="4869" max="4869" width="11.7109375" customWidth="1"/>
    <col min="4870" max="4870" width="20.42578125" customWidth="1"/>
    <col min="4871" max="4871" width="8.7109375" customWidth="1"/>
    <col min="5122" max="5122" width="8.7109375" customWidth="1"/>
    <col min="5123" max="5123" width="13" customWidth="1"/>
    <col min="5124" max="5124" width="36.42578125" customWidth="1"/>
    <col min="5125" max="5125" width="11.7109375" customWidth="1"/>
    <col min="5126" max="5126" width="20.42578125" customWidth="1"/>
    <col min="5127" max="5127" width="8.7109375" customWidth="1"/>
    <col min="5378" max="5378" width="8.7109375" customWidth="1"/>
    <col min="5379" max="5379" width="13" customWidth="1"/>
    <col min="5380" max="5380" width="36.42578125" customWidth="1"/>
    <col min="5381" max="5381" width="11.7109375" customWidth="1"/>
    <col min="5382" max="5382" width="20.42578125" customWidth="1"/>
    <col min="5383" max="5383" width="8.7109375" customWidth="1"/>
    <col min="5634" max="5634" width="8.7109375" customWidth="1"/>
    <col min="5635" max="5635" width="13" customWidth="1"/>
    <col min="5636" max="5636" width="36.42578125" customWidth="1"/>
    <col min="5637" max="5637" width="11.7109375" customWidth="1"/>
    <col min="5638" max="5638" width="20.42578125" customWidth="1"/>
    <col min="5639" max="5639" width="8.7109375" customWidth="1"/>
    <col min="5890" max="5890" width="8.7109375" customWidth="1"/>
    <col min="5891" max="5891" width="13" customWidth="1"/>
    <col min="5892" max="5892" width="36.42578125" customWidth="1"/>
    <col min="5893" max="5893" width="11.7109375" customWidth="1"/>
    <col min="5894" max="5894" width="20.42578125" customWidth="1"/>
    <col min="5895" max="5895" width="8.7109375" customWidth="1"/>
    <col min="6146" max="6146" width="8.7109375" customWidth="1"/>
    <col min="6147" max="6147" width="13" customWidth="1"/>
    <col min="6148" max="6148" width="36.42578125" customWidth="1"/>
    <col min="6149" max="6149" width="11.7109375" customWidth="1"/>
    <col min="6150" max="6150" width="20.42578125" customWidth="1"/>
    <col min="6151" max="6151" width="8.7109375" customWidth="1"/>
    <col min="6402" max="6402" width="8.7109375" customWidth="1"/>
    <col min="6403" max="6403" width="13" customWidth="1"/>
    <col min="6404" max="6404" width="36.42578125" customWidth="1"/>
    <col min="6405" max="6405" width="11.7109375" customWidth="1"/>
    <col min="6406" max="6406" width="20.42578125" customWidth="1"/>
    <col min="6407" max="6407" width="8.7109375" customWidth="1"/>
    <col min="6658" max="6658" width="8.7109375" customWidth="1"/>
    <col min="6659" max="6659" width="13" customWidth="1"/>
    <col min="6660" max="6660" width="36.42578125" customWidth="1"/>
    <col min="6661" max="6661" width="11.7109375" customWidth="1"/>
    <col min="6662" max="6662" width="20.42578125" customWidth="1"/>
    <col min="6663" max="6663" width="8.7109375" customWidth="1"/>
    <col min="6914" max="6914" width="8.7109375" customWidth="1"/>
    <col min="6915" max="6915" width="13" customWidth="1"/>
    <col min="6916" max="6916" width="36.42578125" customWidth="1"/>
    <col min="6917" max="6917" width="11.7109375" customWidth="1"/>
    <col min="6918" max="6918" width="20.42578125" customWidth="1"/>
    <col min="6919" max="6919" width="8.7109375" customWidth="1"/>
    <col min="7170" max="7170" width="8.7109375" customWidth="1"/>
    <col min="7171" max="7171" width="13" customWidth="1"/>
    <col min="7172" max="7172" width="36.42578125" customWidth="1"/>
    <col min="7173" max="7173" width="11.7109375" customWidth="1"/>
    <col min="7174" max="7174" width="20.42578125" customWidth="1"/>
    <col min="7175" max="7175" width="8.7109375" customWidth="1"/>
    <col min="7426" max="7426" width="8.7109375" customWidth="1"/>
    <col min="7427" max="7427" width="13" customWidth="1"/>
    <col min="7428" max="7428" width="36.42578125" customWidth="1"/>
    <col min="7429" max="7429" width="11.7109375" customWidth="1"/>
    <col min="7430" max="7430" width="20.42578125" customWidth="1"/>
    <col min="7431" max="7431" width="8.7109375" customWidth="1"/>
    <col min="7682" max="7682" width="8.7109375" customWidth="1"/>
    <col min="7683" max="7683" width="13" customWidth="1"/>
    <col min="7684" max="7684" width="36.42578125" customWidth="1"/>
    <col min="7685" max="7685" width="11.7109375" customWidth="1"/>
    <col min="7686" max="7686" width="20.42578125" customWidth="1"/>
    <col min="7687" max="7687" width="8.7109375" customWidth="1"/>
    <col min="7938" max="7938" width="8.7109375" customWidth="1"/>
    <col min="7939" max="7939" width="13" customWidth="1"/>
    <col min="7940" max="7940" width="36.42578125" customWidth="1"/>
    <col min="7941" max="7941" width="11.7109375" customWidth="1"/>
    <col min="7942" max="7942" width="20.42578125" customWidth="1"/>
    <col min="7943" max="7943" width="8.7109375" customWidth="1"/>
    <col min="8194" max="8194" width="8.7109375" customWidth="1"/>
    <col min="8195" max="8195" width="13" customWidth="1"/>
    <col min="8196" max="8196" width="36.42578125" customWidth="1"/>
    <col min="8197" max="8197" width="11.7109375" customWidth="1"/>
    <col min="8198" max="8198" width="20.42578125" customWidth="1"/>
    <col min="8199" max="8199" width="8.7109375" customWidth="1"/>
    <col min="8450" max="8450" width="8.7109375" customWidth="1"/>
    <col min="8451" max="8451" width="13" customWidth="1"/>
    <col min="8452" max="8452" width="36.42578125" customWidth="1"/>
    <col min="8453" max="8453" width="11.7109375" customWidth="1"/>
    <col min="8454" max="8454" width="20.42578125" customWidth="1"/>
    <col min="8455" max="8455" width="8.7109375" customWidth="1"/>
    <col min="8706" max="8706" width="8.7109375" customWidth="1"/>
    <col min="8707" max="8707" width="13" customWidth="1"/>
    <col min="8708" max="8708" width="36.42578125" customWidth="1"/>
    <col min="8709" max="8709" width="11.7109375" customWidth="1"/>
    <col min="8710" max="8710" width="20.42578125" customWidth="1"/>
    <col min="8711" max="8711" width="8.7109375" customWidth="1"/>
    <col min="8962" max="8962" width="8.7109375" customWidth="1"/>
    <col min="8963" max="8963" width="13" customWidth="1"/>
    <col min="8964" max="8964" width="36.42578125" customWidth="1"/>
    <col min="8965" max="8965" width="11.7109375" customWidth="1"/>
    <col min="8966" max="8966" width="20.42578125" customWidth="1"/>
    <col min="8967" max="8967" width="8.7109375" customWidth="1"/>
    <col min="9218" max="9218" width="8.7109375" customWidth="1"/>
    <col min="9219" max="9219" width="13" customWidth="1"/>
    <col min="9220" max="9220" width="36.42578125" customWidth="1"/>
    <col min="9221" max="9221" width="11.7109375" customWidth="1"/>
    <col min="9222" max="9222" width="20.42578125" customWidth="1"/>
    <col min="9223" max="9223" width="8.7109375" customWidth="1"/>
    <col min="9474" max="9474" width="8.7109375" customWidth="1"/>
    <col min="9475" max="9475" width="13" customWidth="1"/>
    <col min="9476" max="9476" width="36.42578125" customWidth="1"/>
    <col min="9477" max="9477" width="11.7109375" customWidth="1"/>
    <col min="9478" max="9478" width="20.42578125" customWidth="1"/>
    <col min="9479" max="9479" width="8.7109375" customWidth="1"/>
    <col min="9730" max="9730" width="8.7109375" customWidth="1"/>
    <col min="9731" max="9731" width="13" customWidth="1"/>
    <col min="9732" max="9732" width="36.42578125" customWidth="1"/>
    <col min="9733" max="9733" width="11.7109375" customWidth="1"/>
    <col min="9734" max="9734" width="20.42578125" customWidth="1"/>
    <col min="9735" max="9735" width="8.7109375" customWidth="1"/>
    <col min="9986" max="9986" width="8.7109375" customWidth="1"/>
    <col min="9987" max="9987" width="13" customWidth="1"/>
    <col min="9988" max="9988" width="36.42578125" customWidth="1"/>
    <col min="9989" max="9989" width="11.7109375" customWidth="1"/>
    <col min="9990" max="9990" width="20.42578125" customWidth="1"/>
    <col min="9991" max="9991" width="8.7109375" customWidth="1"/>
    <col min="10242" max="10242" width="8.7109375" customWidth="1"/>
    <col min="10243" max="10243" width="13" customWidth="1"/>
    <col min="10244" max="10244" width="36.42578125" customWidth="1"/>
    <col min="10245" max="10245" width="11.7109375" customWidth="1"/>
    <col min="10246" max="10246" width="20.42578125" customWidth="1"/>
    <col min="10247" max="10247" width="8.7109375" customWidth="1"/>
    <col min="10498" max="10498" width="8.7109375" customWidth="1"/>
    <col min="10499" max="10499" width="13" customWidth="1"/>
    <col min="10500" max="10500" width="36.42578125" customWidth="1"/>
    <col min="10501" max="10501" width="11.7109375" customWidth="1"/>
    <col min="10502" max="10502" width="20.42578125" customWidth="1"/>
    <col min="10503" max="10503" width="8.7109375" customWidth="1"/>
    <col min="10754" max="10754" width="8.7109375" customWidth="1"/>
    <col min="10755" max="10755" width="13" customWidth="1"/>
    <col min="10756" max="10756" width="36.42578125" customWidth="1"/>
    <col min="10757" max="10757" width="11.7109375" customWidth="1"/>
    <col min="10758" max="10758" width="20.42578125" customWidth="1"/>
    <col min="10759" max="10759" width="8.7109375" customWidth="1"/>
    <col min="11010" max="11010" width="8.7109375" customWidth="1"/>
    <col min="11011" max="11011" width="13" customWidth="1"/>
    <col min="11012" max="11012" width="36.42578125" customWidth="1"/>
    <col min="11013" max="11013" width="11.7109375" customWidth="1"/>
    <col min="11014" max="11014" width="20.42578125" customWidth="1"/>
    <col min="11015" max="11015" width="8.7109375" customWidth="1"/>
    <col min="11266" max="11266" width="8.7109375" customWidth="1"/>
    <col min="11267" max="11267" width="13" customWidth="1"/>
    <col min="11268" max="11268" width="36.42578125" customWidth="1"/>
    <col min="11269" max="11269" width="11.7109375" customWidth="1"/>
    <col min="11270" max="11270" width="20.42578125" customWidth="1"/>
    <col min="11271" max="11271" width="8.7109375" customWidth="1"/>
    <col min="11522" max="11522" width="8.7109375" customWidth="1"/>
    <col min="11523" max="11523" width="13" customWidth="1"/>
    <col min="11524" max="11524" width="36.42578125" customWidth="1"/>
    <col min="11525" max="11525" width="11.7109375" customWidth="1"/>
    <col min="11526" max="11526" width="20.42578125" customWidth="1"/>
    <col min="11527" max="11527" width="8.7109375" customWidth="1"/>
    <col min="11778" max="11778" width="8.7109375" customWidth="1"/>
    <col min="11779" max="11779" width="13" customWidth="1"/>
    <col min="11780" max="11780" width="36.42578125" customWidth="1"/>
    <col min="11781" max="11781" width="11.7109375" customWidth="1"/>
    <col min="11782" max="11782" width="20.42578125" customWidth="1"/>
    <col min="11783" max="11783" width="8.7109375" customWidth="1"/>
    <col min="12034" max="12034" width="8.7109375" customWidth="1"/>
    <col min="12035" max="12035" width="13" customWidth="1"/>
    <col min="12036" max="12036" width="36.42578125" customWidth="1"/>
    <col min="12037" max="12037" width="11.7109375" customWidth="1"/>
    <col min="12038" max="12038" width="20.42578125" customWidth="1"/>
    <col min="12039" max="12039" width="8.7109375" customWidth="1"/>
    <col min="12290" max="12290" width="8.7109375" customWidth="1"/>
    <col min="12291" max="12291" width="13" customWidth="1"/>
    <col min="12292" max="12292" width="36.42578125" customWidth="1"/>
    <col min="12293" max="12293" width="11.7109375" customWidth="1"/>
    <col min="12294" max="12294" width="20.42578125" customWidth="1"/>
    <col min="12295" max="12295" width="8.7109375" customWidth="1"/>
    <col min="12546" max="12546" width="8.7109375" customWidth="1"/>
    <col min="12547" max="12547" width="13" customWidth="1"/>
    <col min="12548" max="12548" width="36.42578125" customWidth="1"/>
    <col min="12549" max="12549" width="11.7109375" customWidth="1"/>
    <col min="12550" max="12550" width="20.42578125" customWidth="1"/>
    <col min="12551" max="12551" width="8.7109375" customWidth="1"/>
    <col min="12802" max="12802" width="8.7109375" customWidth="1"/>
    <col min="12803" max="12803" width="13" customWidth="1"/>
    <col min="12804" max="12804" width="36.42578125" customWidth="1"/>
    <col min="12805" max="12805" width="11.7109375" customWidth="1"/>
    <col min="12806" max="12806" width="20.42578125" customWidth="1"/>
    <col min="12807" max="12807" width="8.7109375" customWidth="1"/>
    <col min="13058" max="13058" width="8.7109375" customWidth="1"/>
    <col min="13059" max="13059" width="13" customWidth="1"/>
    <col min="13060" max="13060" width="36.42578125" customWidth="1"/>
    <col min="13061" max="13061" width="11.7109375" customWidth="1"/>
    <col min="13062" max="13062" width="20.42578125" customWidth="1"/>
    <col min="13063" max="13063" width="8.7109375" customWidth="1"/>
    <col min="13314" max="13314" width="8.7109375" customWidth="1"/>
    <col min="13315" max="13315" width="13" customWidth="1"/>
    <col min="13316" max="13316" width="36.42578125" customWidth="1"/>
    <col min="13317" max="13317" width="11.7109375" customWidth="1"/>
    <col min="13318" max="13318" width="20.42578125" customWidth="1"/>
    <col min="13319" max="13319" width="8.7109375" customWidth="1"/>
    <col min="13570" max="13570" width="8.7109375" customWidth="1"/>
    <col min="13571" max="13571" width="13" customWidth="1"/>
    <col min="13572" max="13572" width="36.42578125" customWidth="1"/>
    <col min="13573" max="13573" width="11.7109375" customWidth="1"/>
    <col min="13574" max="13574" width="20.42578125" customWidth="1"/>
    <col min="13575" max="13575" width="8.7109375" customWidth="1"/>
    <col min="13826" max="13826" width="8.7109375" customWidth="1"/>
    <col min="13827" max="13827" width="13" customWidth="1"/>
    <col min="13828" max="13828" width="36.42578125" customWidth="1"/>
    <col min="13829" max="13829" width="11.7109375" customWidth="1"/>
    <col min="13830" max="13830" width="20.42578125" customWidth="1"/>
    <col min="13831" max="13831" width="8.7109375" customWidth="1"/>
    <col min="14082" max="14082" width="8.7109375" customWidth="1"/>
    <col min="14083" max="14083" width="13" customWidth="1"/>
    <col min="14084" max="14084" width="36.42578125" customWidth="1"/>
    <col min="14085" max="14085" width="11.7109375" customWidth="1"/>
    <col min="14086" max="14086" width="20.42578125" customWidth="1"/>
    <col min="14087" max="14087" width="8.7109375" customWidth="1"/>
    <col min="14338" max="14338" width="8.7109375" customWidth="1"/>
    <col min="14339" max="14339" width="13" customWidth="1"/>
    <col min="14340" max="14340" width="36.42578125" customWidth="1"/>
    <col min="14341" max="14341" width="11.7109375" customWidth="1"/>
    <col min="14342" max="14342" width="20.42578125" customWidth="1"/>
    <col min="14343" max="14343" width="8.7109375" customWidth="1"/>
    <col min="14594" max="14594" width="8.7109375" customWidth="1"/>
    <col min="14595" max="14595" width="13" customWidth="1"/>
    <col min="14596" max="14596" width="36.42578125" customWidth="1"/>
    <col min="14597" max="14597" width="11.7109375" customWidth="1"/>
    <col min="14598" max="14598" width="20.42578125" customWidth="1"/>
    <col min="14599" max="14599" width="8.7109375" customWidth="1"/>
    <col min="14850" max="14850" width="8.7109375" customWidth="1"/>
    <col min="14851" max="14851" width="13" customWidth="1"/>
    <col min="14852" max="14852" width="36.42578125" customWidth="1"/>
    <col min="14853" max="14853" width="11.7109375" customWidth="1"/>
    <col min="14854" max="14854" width="20.42578125" customWidth="1"/>
    <col min="14855" max="14855" width="8.7109375" customWidth="1"/>
    <col min="15106" max="15106" width="8.7109375" customWidth="1"/>
    <col min="15107" max="15107" width="13" customWidth="1"/>
    <col min="15108" max="15108" width="36.42578125" customWidth="1"/>
    <col min="15109" max="15109" width="11.7109375" customWidth="1"/>
    <col min="15110" max="15110" width="20.42578125" customWidth="1"/>
    <col min="15111" max="15111" width="8.7109375" customWidth="1"/>
    <col min="15362" max="15362" width="8.7109375" customWidth="1"/>
    <col min="15363" max="15363" width="13" customWidth="1"/>
    <col min="15364" max="15364" width="36.42578125" customWidth="1"/>
    <col min="15365" max="15365" width="11.7109375" customWidth="1"/>
    <col min="15366" max="15366" width="20.42578125" customWidth="1"/>
    <col min="15367" max="15367" width="8.7109375" customWidth="1"/>
    <col min="15618" max="15618" width="8.7109375" customWidth="1"/>
    <col min="15619" max="15619" width="13" customWidth="1"/>
    <col min="15620" max="15620" width="36.42578125" customWidth="1"/>
    <col min="15621" max="15621" width="11.7109375" customWidth="1"/>
    <col min="15622" max="15622" width="20.42578125" customWidth="1"/>
    <col min="15623" max="15623" width="8.7109375" customWidth="1"/>
    <col min="15874" max="15874" width="8.7109375" customWidth="1"/>
    <col min="15875" max="15875" width="13" customWidth="1"/>
    <col min="15876" max="15876" width="36.42578125" customWidth="1"/>
    <col min="15877" max="15877" width="11.7109375" customWidth="1"/>
    <col min="15878" max="15878" width="20.42578125" customWidth="1"/>
    <col min="15879" max="15879" width="8.7109375" customWidth="1"/>
    <col min="16130" max="16130" width="8.7109375" customWidth="1"/>
    <col min="16131" max="16131" width="13" customWidth="1"/>
    <col min="16132" max="16132" width="36.42578125" customWidth="1"/>
    <col min="16133" max="16133" width="11.7109375" customWidth="1"/>
    <col min="16134" max="16134" width="20.42578125" customWidth="1"/>
    <col min="16135" max="16135" width="8.7109375" customWidth="1"/>
  </cols>
  <sheetData>
    <row r="1" spans="1:6" ht="21" customHeight="1" x14ac:dyDescent="0.25">
      <c r="A1" s="52"/>
      <c r="B1" s="149" t="s">
        <v>91</v>
      </c>
      <c r="C1" s="150"/>
      <c r="D1" s="150"/>
      <c r="E1" s="150"/>
      <c r="F1" s="151"/>
    </row>
    <row r="2" spans="1:6" ht="15.75" thickBot="1" x14ac:dyDescent="0.3">
      <c r="A2" s="53"/>
      <c r="B2" s="152" t="s">
        <v>92</v>
      </c>
      <c r="C2" s="153"/>
      <c r="D2" s="153"/>
      <c r="E2" s="153"/>
      <c r="F2" s="154"/>
    </row>
    <row r="3" spans="1:6" ht="18.75" customHeight="1" thickBot="1" x14ac:dyDescent="0.3">
      <c r="B3" s="54" t="s">
        <v>93</v>
      </c>
      <c r="C3" s="55"/>
      <c r="D3" s="56" t="s">
        <v>94</v>
      </c>
      <c r="E3" s="57"/>
      <c r="F3" s="58">
        <v>5.3600000000000002E-2</v>
      </c>
    </row>
    <row r="4" spans="1:6" ht="21" customHeight="1" thickBot="1" x14ac:dyDescent="0.3">
      <c r="B4" s="59" t="s">
        <v>11</v>
      </c>
      <c r="C4" s="60" t="s">
        <v>95</v>
      </c>
      <c r="D4" s="60" t="s">
        <v>96</v>
      </c>
      <c r="E4" s="60" t="s">
        <v>95</v>
      </c>
      <c r="F4" s="61">
        <v>0.03</v>
      </c>
    </row>
    <row r="5" spans="1:6" ht="26.25" customHeight="1" thickBot="1" x14ac:dyDescent="0.3">
      <c r="B5" s="59" t="s">
        <v>12</v>
      </c>
      <c r="C5" s="60" t="s">
        <v>97</v>
      </c>
      <c r="D5" s="60" t="s">
        <v>98</v>
      </c>
      <c r="E5" s="60" t="s">
        <v>97</v>
      </c>
      <c r="F5" s="61">
        <v>8.0000000000000002E-3</v>
      </c>
    </row>
    <row r="6" spans="1:6" ht="15.75" thickBot="1" x14ac:dyDescent="0.3">
      <c r="B6" s="59" t="s">
        <v>13</v>
      </c>
      <c r="C6" s="62" t="s">
        <v>99</v>
      </c>
      <c r="D6" s="60" t="s">
        <v>100</v>
      </c>
      <c r="E6" s="60" t="s">
        <v>99</v>
      </c>
      <c r="F6" s="61">
        <v>9.7000000000000003E-3</v>
      </c>
    </row>
    <row r="7" spans="1:6" ht="18.75" customHeight="1" thickBot="1" x14ac:dyDescent="0.3">
      <c r="B7" s="59" t="s">
        <v>101</v>
      </c>
      <c r="C7" s="60" t="s">
        <v>102</v>
      </c>
      <c r="D7" s="60" t="s">
        <v>103</v>
      </c>
      <c r="E7" s="60" t="s">
        <v>102</v>
      </c>
      <c r="F7" s="61">
        <v>5.8999999999999999E-3</v>
      </c>
    </row>
    <row r="8" spans="1:6" ht="15.75" thickBot="1" x14ac:dyDescent="0.3">
      <c r="B8" s="63"/>
      <c r="C8" s="57"/>
      <c r="D8" s="57"/>
      <c r="E8" s="57"/>
      <c r="F8" s="55"/>
    </row>
    <row r="9" spans="1:6" ht="15.75" thickBot="1" x14ac:dyDescent="0.3">
      <c r="B9" s="54" t="s">
        <v>104</v>
      </c>
      <c r="C9" s="55"/>
      <c r="D9" s="56" t="s">
        <v>105</v>
      </c>
      <c r="E9" s="57"/>
      <c r="F9" s="58">
        <v>0.13150000000000001</v>
      </c>
    </row>
    <row r="10" spans="1:6" ht="15.75" thickBot="1" x14ac:dyDescent="0.3">
      <c r="B10" s="59" t="s">
        <v>25</v>
      </c>
      <c r="C10" s="60" t="s">
        <v>106</v>
      </c>
      <c r="D10" s="60" t="s">
        <v>107</v>
      </c>
      <c r="E10" s="60" t="s">
        <v>106</v>
      </c>
      <c r="F10" s="61">
        <v>6.4999999999999997E-3</v>
      </c>
    </row>
    <row r="11" spans="1:6" ht="15.75" thickBot="1" x14ac:dyDescent="0.3">
      <c r="B11" s="59" t="s">
        <v>108</v>
      </c>
      <c r="C11" s="60" t="s">
        <v>106</v>
      </c>
      <c r="D11" s="60" t="s">
        <v>109</v>
      </c>
      <c r="E11" s="60" t="s">
        <v>106</v>
      </c>
      <c r="F11" s="61">
        <v>0.03</v>
      </c>
    </row>
    <row r="12" spans="1:6" ht="15.75" thickBot="1" x14ac:dyDescent="0.3">
      <c r="B12" s="59" t="s">
        <v>110</v>
      </c>
      <c r="C12" s="60" t="s">
        <v>106</v>
      </c>
      <c r="D12" s="60" t="s">
        <v>111</v>
      </c>
      <c r="E12" s="60" t="s">
        <v>106</v>
      </c>
      <c r="F12" s="61">
        <v>0.05</v>
      </c>
    </row>
    <row r="13" spans="1:6" ht="15.75" thickBot="1" x14ac:dyDescent="0.3">
      <c r="B13" s="59" t="s">
        <v>112</v>
      </c>
      <c r="C13" s="60" t="s">
        <v>106</v>
      </c>
      <c r="D13" s="60" t="s">
        <v>113</v>
      </c>
      <c r="E13" s="60" t="s">
        <v>106</v>
      </c>
      <c r="F13" s="61">
        <v>4.4999999999999998E-2</v>
      </c>
    </row>
    <row r="14" spans="1:6" ht="15.75" thickBot="1" x14ac:dyDescent="0.3">
      <c r="B14" s="63"/>
      <c r="C14" s="57"/>
      <c r="D14" s="57"/>
      <c r="E14" s="57"/>
      <c r="F14" s="55"/>
    </row>
    <row r="15" spans="1:6" ht="15.75" thickBot="1" x14ac:dyDescent="0.3">
      <c r="B15" s="54" t="s">
        <v>114</v>
      </c>
      <c r="C15" s="55"/>
      <c r="D15" s="56" t="s">
        <v>115</v>
      </c>
      <c r="E15" s="57"/>
      <c r="F15" s="58">
        <v>6.1600000000000002E-2</v>
      </c>
    </row>
    <row r="16" spans="1:6" ht="15.75" thickBot="1" x14ac:dyDescent="0.3">
      <c r="B16" s="59" t="s">
        <v>30</v>
      </c>
      <c r="C16" s="60" t="s">
        <v>116</v>
      </c>
      <c r="D16" s="60" t="s">
        <v>117</v>
      </c>
      <c r="E16" s="60" t="s">
        <v>116</v>
      </c>
      <c r="F16" s="61">
        <v>6.1600000000000002E-2</v>
      </c>
    </row>
    <row r="17" spans="1:6" ht="15.75" thickBot="1" x14ac:dyDescent="0.3">
      <c r="B17" s="63"/>
      <c r="C17" s="57"/>
      <c r="D17" s="57"/>
      <c r="E17" s="57"/>
      <c r="F17" s="55"/>
    </row>
    <row r="18" spans="1:6" ht="19.5" customHeight="1" thickBot="1" x14ac:dyDescent="0.3">
      <c r="B18" s="64" t="s">
        <v>118</v>
      </c>
      <c r="C18" s="65"/>
      <c r="D18" s="66" t="s">
        <v>119</v>
      </c>
      <c r="E18" s="67"/>
      <c r="F18" s="68">
        <v>0.28820000000000001</v>
      </c>
    </row>
    <row r="19" spans="1:6" x14ac:dyDescent="0.25">
      <c r="B19" s="69"/>
      <c r="F19" s="70"/>
    </row>
    <row r="20" spans="1:6" ht="27.75" customHeight="1" x14ac:dyDescent="0.25">
      <c r="B20" s="155" t="s">
        <v>120</v>
      </c>
      <c r="C20" s="156"/>
      <c r="D20" s="156"/>
      <c r="E20" s="156"/>
      <c r="F20" s="156"/>
    </row>
    <row r="21" spans="1:6" ht="15.75" customHeight="1" x14ac:dyDescent="0.25"/>
    <row r="22" spans="1:6" ht="15.75" customHeight="1" x14ac:dyDescent="0.25"/>
    <row r="23" spans="1:6" ht="15.75" customHeight="1" x14ac:dyDescent="0.25">
      <c r="B23" s="71"/>
    </row>
    <row r="24" spans="1:6" ht="15.75" customHeight="1" x14ac:dyDescent="0.25">
      <c r="B24" s="71"/>
    </row>
    <row r="25" spans="1:6" ht="15.75" customHeight="1" x14ac:dyDescent="0.25">
      <c r="B25" s="71"/>
    </row>
    <row r="26" spans="1:6" ht="15.75" customHeight="1" x14ac:dyDescent="0.25">
      <c r="B26" s="71" t="s">
        <v>121</v>
      </c>
      <c r="C26" s="70">
        <f>(((1+F4+F5+F6)*(1+F7)*(1+F16))/(1-F9))-1</f>
        <v>0.2881986483454233</v>
      </c>
    </row>
    <row r="27" spans="1:6" ht="15.75" customHeight="1" x14ac:dyDescent="0.25">
      <c r="B27" s="71"/>
    </row>
    <row r="28" spans="1:6" ht="15.75" customHeight="1" x14ac:dyDescent="0.25">
      <c r="B28" s="71"/>
    </row>
    <row r="29" spans="1:6" ht="15.75" customHeight="1" x14ac:dyDescent="0.25">
      <c r="B29" s="71"/>
    </row>
    <row r="30" spans="1:6" ht="15.75" customHeight="1" x14ac:dyDescent="0.25">
      <c r="A30" s="72"/>
      <c r="B30" s="73" t="s">
        <v>122</v>
      </c>
      <c r="C30" s="72"/>
      <c r="D30" s="72"/>
    </row>
    <row r="31" spans="1:6" ht="15.75" customHeight="1" x14ac:dyDescent="0.25">
      <c r="A31" s="72"/>
      <c r="B31" s="73" t="s">
        <v>99</v>
      </c>
      <c r="C31" s="73" t="s">
        <v>123</v>
      </c>
      <c r="D31" s="72"/>
    </row>
    <row r="32" spans="1:6" ht="15.75" customHeight="1" x14ac:dyDescent="0.25">
      <c r="A32" s="72"/>
      <c r="B32" s="73" t="s">
        <v>124</v>
      </c>
      <c r="C32" s="73" t="s">
        <v>125</v>
      </c>
      <c r="D32" s="72"/>
    </row>
    <row r="33" spans="1:4" ht="15.75" customHeight="1" x14ac:dyDescent="0.25">
      <c r="A33" s="72"/>
      <c r="B33" s="73" t="s">
        <v>102</v>
      </c>
      <c r="C33" s="73" t="s">
        <v>126</v>
      </c>
      <c r="D33" s="72"/>
    </row>
    <row r="34" spans="1:4" ht="15.75" customHeight="1" x14ac:dyDescent="0.25">
      <c r="A34" s="72"/>
      <c r="B34" s="73" t="s">
        <v>127</v>
      </c>
      <c r="C34" s="72"/>
      <c r="D34" s="72"/>
    </row>
    <row r="35" spans="1:4" ht="15.75" customHeight="1" x14ac:dyDescent="0.25">
      <c r="A35" s="72"/>
      <c r="B35" s="73" t="s">
        <v>128</v>
      </c>
      <c r="C35" s="72"/>
      <c r="D35" s="72"/>
    </row>
    <row r="36" spans="1:4" ht="15.75" customHeight="1" x14ac:dyDescent="0.25"/>
    <row r="37" spans="1:4" ht="15.75" customHeight="1" x14ac:dyDescent="0.25"/>
    <row r="38" spans="1:4" ht="15.75" customHeight="1" x14ac:dyDescent="0.25"/>
    <row r="39" spans="1:4" ht="15.75" customHeight="1" x14ac:dyDescent="0.25"/>
    <row r="40" spans="1:4" ht="15.75" customHeight="1" x14ac:dyDescent="0.25"/>
    <row r="41" spans="1:4" ht="15.75" customHeight="1" x14ac:dyDescent="0.25"/>
    <row r="42" spans="1:4" ht="15.75" customHeight="1" x14ac:dyDescent="0.25"/>
    <row r="43" spans="1:4" ht="15.75" customHeight="1" x14ac:dyDescent="0.25"/>
    <row r="44" spans="1:4" ht="15.75" customHeight="1" x14ac:dyDescent="0.25"/>
    <row r="45" spans="1:4" ht="15.75" customHeight="1" x14ac:dyDescent="0.25"/>
    <row r="46" spans="1:4" ht="15.75" customHeight="1" x14ac:dyDescent="0.25"/>
    <row r="47" spans="1:4" ht="15.75" customHeight="1" x14ac:dyDescent="0.25"/>
    <row r="48" spans="1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3">
    <mergeCell ref="B1:F1"/>
    <mergeCell ref="B2:F2"/>
    <mergeCell ref="B20:F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NÃO DESONERADO</vt:lpstr>
      <vt:lpstr>DESONERADO</vt:lpstr>
      <vt:lpstr>MC</vt:lpstr>
      <vt:lpstr>BDI</vt:lpstr>
      <vt:lpstr>DESONERADO!Area_de_impressao</vt:lpstr>
      <vt:lpstr>MC!Area_de_impressao</vt:lpstr>
      <vt:lpstr>'NÃO DESONERADO'!Area_de_impressao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Fabricio Viana</cp:lastModifiedBy>
  <cp:lastPrinted>2025-10-28T19:43:20Z</cp:lastPrinted>
  <dcterms:created xsi:type="dcterms:W3CDTF">2015-06-05T18:17:20Z</dcterms:created>
  <dcterms:modified xsi:type="dcterms:W3CDTF">2026-04-27T15:58:15Z</dcterms:modified>
</cp:coreProperties>
</file>